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4940" windowHeight="8970" activeTab="10"/>
  </bookViews>
  <sheets>
    <sheet name="Baseline" sheetId="1" r:id="rId1"/>
    <sheet name="Rev A" sheetId="5" r:id="rId2"/>
    <sheet name="Sheet1" sheetId="2" r:id="rId3"/>
    <sheet name="REV B" sheetId="6" r:id="rId4"/>
    <sheet name="REV C" sheetId="8" r:id="rId5"/>
    <sheet name="REV D" sheetId="10" r:id="rId6"/>
    <sheet name="REV E" sheetId="11" r:id="rId7"/>
    <sheet name="Rev F" sheetId="13" r:id="rId8"/>
    <sheet name="REV G" sheetId="14" r:id="rId9"/>
    <sheet name="REV H" sheetId="15" r:id="rId10"/>
    <sheet name="TBDB" sheetId="16" r:id="rId11"/>
  </sheets>
  <definedNames>
    <definedName name="_xlnm.Print_Area" localSheetId="0">Baseline!$A$1:$I$43</definedName>
    <definedName name="_xlnm.Print_Area" localSheetId="1">'Rev A'!$A$1:$I$45</definedName>
    <definedName name="_xlnm.Print_Area" localSheetId="3">'REV B'!$A$1:$I$46</definedName>
    <definedName name="_xlnm.Print_Area" localSheetId="4">'REV C'!$A$1:$I$46</definedName>
    <definedName name="_xlnm.Print_Area" localSheetId="5">'REV D'!$A$1:$I$46</definedName>
    <definedName name="_xlnm.Print_Area" localSheetId="6">'REV E'!$A$1:$I$47</definedName>
    <definedName name="_xlnm.Print_Area" localSheetId="7">'Rev F'!$A$1:$I$46</definedName>
    <definedName name="_xlnm.Print_Area" localSheetId="8">'REV G'!$A$1:$I$47</definedName>
    <definedName name="_xlnm.Print_Area" localSheetId="9">'REV H'!$A$1:$H$48</definedName>
  </definedNames>
  <calcPr calcId="152511"/>
</workbook>
</file>

<file path=xl/calcChain.xml><?xml version="1.0" encoding="utf-8"?>
<calcChain xmlns="http://schemas.openxmlformats.org/spreadsheetml/2006/main">
  <c r="H46" i="6" l="1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7" i="6"/>
  <c r="H26" i="6"/>
  <c r="H25" i="6"/>
  <c r="H24" i="6"/>
  <c r="H23" i="6"/>
  <c r="H22" i="6"/>
  <c r="H21" i="6"/>
  <c r="H20" i="6"/>
  <c r="H18" i="6"/>
  <c r="H17" i="6"/>
  <c r="H16" i="6"/>
  <c r="H15" i="6"/>
  <c r="H14" i="6"/>
  <c r="H13" i="6"/>
  <c r="H12" i="6"/>
  <c r="H11" i="6"/>
  <c r="H10" i="6"/>
  <c r="H45" i="5" l="1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7" i="5"/>
  <c r="H26" i="5"/>
  <c r="H25" i="5"/>
  <c r="H24" i="5"/>
  <c r="H23" i="5"/>
  <c r="H22" i="5"/>
  <c r="H21" i="5"/>
  <c r="H20" i="5"/>
  <c r="H18" i="5"/>
  <c r="H17" i="5"/>
  <c r="H16" i="5"/>
  <c r="H15" i="5"/>
  <c r="H14" i="5"/>
  <c r="H13" i="5"/>
  <c r="H12" i="5"/>
  <c r="H11" i="5"/>
  <c r="H10" i="5"/>
  <c r="H36" i="1" l="1"/>
  <c r="H35" i="1"/>
  <c r="H34" i="1"/>
  <c r="H33" i="1"/>
  <c r="H32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43" i="1"/>
  <c r="H42" i="1"/>
  <c r="H41" i="1"/>
  <c r="H40" i="1"/>
  <c r="H39" i="1"/>
  <c r="H38" i="1"/>
  <c r="H37" i="1"/>
  <c r="H31" i="1"/>
  <c r="H30" i="1"/>
  <c r="H12" i="1"/>
  <c r="H11" i="1"/>
  <c r="H10" i="1"/>
</calcChain>
</file>

<file path=xl/sharedStrings.xml><?xml version="1.0" encoding="utf-8"?>
<sst xmlns="http://schemas.openxmlformats.org/spreadsheetml/2006/main" count="2574" uniqueCount="242">
  <si>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</si>
  <si>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</si>
  <si>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</si>
  <si>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</si>
  <si>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</si>
  <si>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</si>
  <si>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</si>
  <si>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</si>
  <si>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</si>
  <si>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</si>
  <si>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</si>
  <si>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</si>
  <si>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</si>
  <si>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</si>
  <si>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</si>
  <si>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</si>
  <si>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</si>
  <si>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</si>
  <si>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</si>
  <si>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</si>
  <si>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</si>
  <si>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</si>
  <si>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</si>
  <si>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</si>
  <si>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</si>
  <si>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</si>
  <si>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</si>
  <si>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</si>
  <si>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</si>
  <si>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</si>
  <si>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</si>
  <si>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</si>
  <si>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</si>
  <si>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</si>
  <si>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</si>
  <si>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</si>
  <si>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</si>
  <si>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</si>
  <si>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</si>
  <si>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</si>
  <si>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</si>
  <si>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</si>
  <si>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</si>
  <si>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</si>
  <si>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</si>
  <si>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</si>
  <si>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SCREW</t>
  </si>
  <si>
    <t>8</t>
  </si>
  <si>
    <t>O-RING</t>
  </si>
  <si>
    <t>NO CUP</t>
  </si>
  <si>
    <t>3</t>
  </si>
  <si>
    <t>4</t>
  </si>
  <si>
    <t>TB1-12</t>
  </si>
  <si>
    <t>TB1-14</t>
  </si>
  <si>
    <t>9</t>
  </si>
  <si>
    <t>SP</t>
  </si>
  <si>
    <t>WASHER</t>
  </si>
  <si>
    <t>TB1-13</t>
  </si>
  <si>
    <t>TB1-15</t>
  </si>
  <si>
    <t>NUT</t>
  </si>
  <si>
    <t>TB1-16</t>
  </si>
  <si>
    <t>1 KIT PER T-BOX</t>
  </si>
  <si>
    <t>71593A C-130 WINCH</t>
  </si>
  <si>
    <t>MONTHLY REQUIRMENT = 12</t>
  </si>
  <si>
    <t>DELIVERY SCHEDULE = 1 T-BOX EVERY WEDNESDAY</t>
  </si>
  <si>
    <t>TOTAL</t>
  </si>
  <si>
    <t xml:space="preserve">71593A </t>
  </si>
  <si>
    <t>C-130 WINCH, AIRCRAFT MOUNT</t>
  </si>
  <si>
    <t>5310006853744</t>
  </si>
  <si>
    <t>AN960C8</t>
  </si>
  <si>
    <t>.2</t>
  </si>
  <si>
    <t>5310005319514</t>
  </si>
  <si>
    <t>AN960C6</t>
  </si>
  <si>
    <t>5315000801944</t>
  </si>
  <si>
    <t>MS20392-2C37</t>
  </si>
  <si>
    <t>PIN</t>
  </si>
  <si>
    <t>5310009058451</t>
  </si>
  <si>
    <t>MS21083N06</t>
  </si>
  <si>
    <t>5310000570573</t>
  </si>
  <si>
    <t>NAS620C4</t>
  </si>
  <si>
    <t>5305007888401</t>
  </si>
  <si>
    <t>NAS1352C06-6</t>
  </si>
  <si>
    <t>5331006910144</t>
  </si>
  <si>
    <t>MS28775-138</t>
  </si>
  <si>
    <t>5310001860961</t>
  </si>
  <si>
    <t>X20083</t>
  </si>
  <si>
    <t>5310007737624</t>
  </si>
  <si>
    <t>NAS620C6</t>
  </si>
  <si>
    <t>5315010254510</t>
  </si>
  <si>
    <t>MS24665-1013</t>
  </si>
  <si>
    <t>PIN,COTTER</t>
  </si>
  <si>
    <t>5305004975286</t>
  </si>
  <si>
    <t>NAS1352C08-10</t>
  </si>
  <si>
    <t>..3</t>
  </si>
  <si>
    <t>5310008783292</t>
  </si>
  <si>
    <t>MS21043-04</t>
  </si>
  <si>
    <t>5305009591082</t>
  </si>
  <si>
    <t>NAS1352C06-8</t>
  </si>
  <si>
    <t>3040012496139</t>
  </si>
  <si>
    <t>27921</t>
  </si>
  <si>
    <t>DISC,BRAKE</t>
  </si>
  <si>
    <t>1650012467031</t>
  </si>
  <si>
    <t>27922</t>
  </si>
  <si>
    <t>DISC,FIXED</t>
  </si>
  <si>
    <t>TB1-17</t>
  </si>
  <si>
    <t>5310009890640</t>
  </si>
  <si>
    <t>NAS620C10</t>
  </si>
  <si>
    <t>TB1-19</t>
  </si>
  <si>
    <t>5305009590379</t>
  </si>
  <si>
    <t>NAS1352C04-6</t>
  </si>
  <si>
    <t>TB1-20</t>
  </si>
  <si>
    <t>5305000545653</t>
  </si>
  <si>
    <t>MS51957-19</t>
  </si>
  <si>
    <t>TB1-21</t>
  </si>
  <si>
    <t>5305000546677</t>
  </si>
  <si>
    <t>MS51957-52</t>
  </si>
  <si>
    <t>TB1-22</t>
  </si>
  <si>
    <t>5310000695291</t>
  </si>
  <si>
    <t>NAS620C8</t>
  </si>
  <si>
    <t>TB1-23</t>
  </si>
  <si>
    <t>5305013555682</t>
  </si>
  <si>
    <t>NAS1351C3LL6</t>
  </si>
  <si>
    <t>TB1-24</t>
  </si>
  <si>
    <t>5310008787196</t>
  </si>
  <si>
    <t>MS21043-08</t>
  </si>
  <si>
    <t>TB1-25</t>
  </si>
  <si>
    <t>TB1-27</t>
  </si>
  <si>
    <t>5305000545642</t>
  </si>
  <si>
    <t>MS51957-8</t>
  </si>
  <si>
    <t>TB1-28</t>
  </si>
  <si>
    <t>5305004033497</t>
  </si>
  <si>
    <t>NAS1352C08-12</t>
  </si>
  <si>
    <t>TB1-31</t>
  </si>
  <si>
    <t>5310009349759</t>
  </si>
  <si>
    <t>MS35649-284</t>
  </si>
  <si>
    <t>NUT,PLAIN,HEXAGON</t>
  </si>
  <si>
    <t>CONVERT DIRECT TO INDIRECT</t>
  </si>
  <si>
    <t>AN565FC8H10</t>
  </si>
  <si>
    <t>SETSCREW</t>
  </si>
  <si>
    <t>5310002256190</t>
  </si>
  <si>
    <t>MS21044C7</t>
  </si>
  <si>
    <t>TB1-29</t>
  </si>
  <si>
    <t>5340015207356</t>
  </si>
  <si>
    <t>PU85435</t>
  </si>
  <si>
    <t>SNUBBER</t>
  </si>
  <si>
    <t>TB1-30</t>
  </si>
  <si>
    <t>5305001161539</t>
  </si>
  <si>
    <t>NAS1352C08-20</t>
  </si>
  <si>
    <t>TB1-32</t>
  </si>
  <si>
    <t>5305006162095</t>
  </si>
  <si>
    <t>AN565FC8H8</t>
  </si>
  <si>
    <t>TB1-33</t>
  </si>
  <si>
    <t>1680014215867</t>
  </si>
  <si>
    <t>28218</t>
  </si>
  <si>
    <t>ROLLER</t>
  </si>
  <si>
    <t>TB1-34</t>
  </si>
  <si>
    <t>5305000545640</t>
  </si>
  <si>
    <t>MS51957-6</t>
  </si>
  <si>
    <t>TB1-35</t>
  </si>
  <si>
    <t>5360014208675</t>
  </si>
  <si>
    <t>X20138</t>
  </si>
  <si>
    <t>SPRING</t>
  </si>
  <si>
    <t>TB1-36</t>
  </si>
  <si>
    <t>5310014211998</t>
  </si>
  <si>
    <t>28232</t>
  </si>
  <si>
    <t>TB1-37</t>
  </si>
  <si>
    <t>H191</t>
  </si>
  <si>
    <t>H190</t>
  </si>
  <si>
    <t>H616</t>
  </si>
  <si>
    <t>G285</t>
  </si>
  <si>
    <t>J767</t>
  </si>
  <si>
    <t>G564</t>
  </si>
  <si>
    <t>K034</t>
  </si>
  <si>
    <t>J006</t>
  </si>
  <si>
    <t>G166</t>
  </si>
  <si>
    <t>H843</t>
  </si>
  <si>
    <t>J117</t>
  </si>
  <si>
    <t>J063</t>
  </si>
  <si>
    <t>( 1 Kit per Tackle Box)</t>
  </si>
  <si>
    <t>K2HIPV24556223</t>
  </si>
  <si>
    <t>One Tackle Box Every Wednesday</t>
  </si>
  <si>
    <t>71593A</t>
  </si>
  <si>
    <t>H042</t>
  </si>
  <si>
    <t>H051</t>
  </si>
  <si>
    <t>H052</t>
  </si>
  <si>
    <t>H064</t>
  </si>
  <si>
    <t>H069</t>
  </si>
  <si>
    <t>H075</t>
  </si>
  <si>
    <t>H089</t>
  </si>
  <si>
    <t>H099</t>
  </si>
  <si>
    <t>H105</t>
  </si>
  <si>
    <t>H124</t>
  </si>
  <si>
    <t>H125</t>
  </si>
  <si>
    <t>H135</t>
  </si>
  <si>
    <t>H137</t>
  </si>
  <si>
    <t>H141</t>
  </si>
  <si>
    <t>H157</t>
  </si>
  <si>
    <t>H179</t>
  </si>
  <si>
    <t>H188</t>
  </si>
  <si>
    <t>H195</t>
  </si>
  <si>
    <t>H203</t>
  </si>
  <si>
    <t>H204</t>
  </si>
  <si>
    <t>H216</t>
  </si>
  <si>
    <t>H231</t>
  </si>
  <si>
    <t>Duplicate per Shaun, not required.</t>
  </si>
  <si>
    <t>A</t>
  </si>
  <si>
    <t>35</t>
  </si>
  <si>
    <t>36</t>
  </si>
  <si>
    <t>H152</t>
  </si>
  <si>
    <t>NAS1352C08-8</t>
  </si>
  <si>
    <t>5305009887602</t>
  </si>
  <si>
    <t>7</t>
  </si>
  <si>
    <t>0</t>
  </si>
  <si>
    <t>H085</t>
  </si>
  <si>
    <t>NAS1352C06LE6</t>
  </si>
  <si>
    <t>5305005052245</t>
  </si>
  <si>
    <t>TB1-38</t>
  </si>
  <si>
    <t>TB1-39</t>
  </si>
  <si>
    <t>B</t>
  </si>
  <si>
    <t>J987</t>
  </si>
  <si>
    <t>MS9390</t>
  </si>
  <si>
    <t>5315009408033</t>
  </si>
  <si>
    <t>C</t>
  </si>
  <si>
    <t>( 4 Kits per Tackle Box)</t>
  </si>
  <si>
    <t>28</t>
  </si>
  <si>
    <t>D</t>
  </si>
  <si>
    <t>71593A/28273A/30506A C-130 WINCH</t>
  </si>
  <si>
    <t>71593A/28273A/30506A</t>
  </si>
  <si>
    <t>E</t>
  </si>
  <si>
    <t>K091</t>
  </si>
  <si>
    <t>PIN, SPRING</t>
  </si>
  <si>
    <t>F</t>
  </si>
  <si>
    <t>G</t>
  </si>
  <si>
    <t>K140</t>
  </si>
  <si>
    <t>NAS1351C3LE24</t>
  </si>
  <si>
    <t>G466</t>
  </si>
  <si>
    <t>BRUSH, AIRCRAFT WINCH</t>
  </si>
  <si>
    <t>H</t>
  </si>
  <si>
    <t>TB1-18</t>
  </si>
  <si>
    <t>BRUSH</t>
  </si>
  <si>
    <t>4 KITS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</si>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</sst>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5" applyNumberFormat="0" applyAlignment="0" applyProtection="0"/>
    <xf numFmtId="0" fontId="18" fillId="8" borderId="6" applyNumberFormat="0" applyAlignment="0" applyProtection="0"/>
    <xf numFmtId="0" fontId="19" fillId="8" borderId="5" applyNumberFormat="0" applyAlignment="0" applyProtection="0"/>
    <xf numFmtId="0" fontId="20" fillId="0" borderId="7" applyNumberFormat="0" applyFill="0" applyAlignment="0" applyProtection="0"/>
    <xf numFmtId="0" fontId="21" fillId="9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5" fillId="34" borderId="0" applyNumberFormat="0" applyBorder="0" applyAlignment="0" applyProtection="0"/>
    <xf numFmtId="0" fontId="1" fillId="0" borderId="0"/>
    <xf numFmtId="0" fontId="1" fillId="10" borderId="9" applyNumberFormat="0" applyFont="0" applyAlignment="0" applyProtection="0"/>
  </cellStyleXfs>
  <cellXfs count="82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5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5" borderId="1" xfId="42" applyFill="1" applyBorder="1"/>
    <xf numFmtId="0" fontId="3" fillId="2" borderId="1" xfId="42" applyFont="1" applyFill="1" applyBorder="1" applyAlignment="1">
      <alignment horizontal="center"/>
    </xf>
    <xf numFmtId="0" fontId="9" fillId="2" borderId="1" xfId="42" applyFont="1" applyFill="1" applyBorder="1" applyAlignment="1">
      <alignment horizontal="center"/>
    </xf>
    <xf numFmtId="0" fontId="3" fillId="2" borderId="1" xfId="42" applyFont="1" applyFill="1" applyBorder="1" applyAlignment="1">
      <alignment horizontal="center" wrapText="1"/>
    </xf>
    <xf numFmtId="0" fontId="4" fillId="0" borderId="1" xfId="42" applyFont="1" applyBorder="1" applyAlignment="1">
      <alignment horizontal="left"/>
    </xf>
    <xf numFmtId="0" fontId="4" fillId="0" borderId="1" xfId="42" applyFont="1" applyBorder="1" applyAlignment="1">
      <alignment horizontal="left" wrapText="1"/>
    </xf>
    <xf numFmtId="1" fontId="4" fillId="0" borderId="1" xfId="42" applyNumberFormat="1" applyFont="1" applyBorder="1" applyAlignment="1">
      <alignment horizontal="left"/>
    </xf>
    <xf numFmtId="0" fontId="8" fillId="0" borderId="1" xfId="42" applyFont="1" applyBorder="1" applyAlignment="1">
      <alignment horizontal="left"/>
    </xf>
    <xf numFmtId="0" fontId="7" fillId="3" borderId="1" xfId="42" applyFont="1" applyFill="1" applyBorder="1" applyAlignment="1">
      <alignment horizontal="left"/>
    </xf>
    <xf numFmtId="0" fontId="7" fillId="0" borderId="1" xfId="42" applyFont="1" applyBorder="1" applyAlignment="1">
      <alignment horizontal="left"/>
    </xf>
    <xf numFmtId="0" fontId="7" fillId="0" borderId="1" xfId="42" applyFont="1" applyBorder="1" applyAlignment="1">
      <alignment horizontal="left" wrapText="1"/>
    </xf>
    <xf numFmtId="0" fontId="7" fillId="0" borderId="1" xfId="42" applyFont="1" applyBorder="1" applyAlignment="1">
      <alignment horizontal="center"/>
    </xf>
    <xf numFmtId="0" fontId="26" fillId="0" borderId="1" xfId="42" applyFont="1" applyBorder="1" applyAlignment="1">
      <alignment horizontal="center"/>
    </xf>
    <xf numFmtId="0" fontId="4" fillId="2" borderId="1" xfId="42" applyFont="1" applyFill="1" applyBorder="1" applyAlignment="1">
      <alignment horizontal="left"/>
    </xf>
    <xf numFmtId="0" fontId="1" fillId="2" borderId="1" xfId="42" applyFill="1" applyBorder="1"/>
    <xf numFmtId="0" fontId="4" fillId="2" borderId="1" xfId="42" applyFont="1" applyFill="1" applyBorder="1" applyAlignment="1">
      <alignment horizontal="left" wrapText="1"/>
    </xf>
    <xf numFmtId="0" fontId="3" fillId="35" borderId="1" xfId="0" applyFont="1" applyFill="1" applyBorder="1" applyAlignment="1">
      <alignment horizontal="center"/>
    </xf>
    <xf numFmtId="1" fontId="3" fillId="35" borderId="1" xfId="0" applyNumberFormat="1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4" fillId="35" borderId="1" xfId="42" applyFont="1" applyFill="1" applyBorder="1" applyAlignment="1">
      <alignment horizontal="center"/>
    </xf>
    <xf numFmtId="0" fontId="4" fillId="35" borderId="1" xfId="42" applyFont="1" applyFill="1" applyBorder="1" applyAlignment="1">
      <alignment horizontal="center" wrapText="1"/>
    </xf>
    <xf numFmtId="1" fontId="4" fillId="35" borderId="1" xfId="4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5" fontId="3" fillId="0" borderId="0" xfId="0" applyNumberFormat="1" applyFont="1" applyFill="1" applyAlignment="1">
      <alignment horizontal="center"/>
    </xf>
    <xf numFmtId="0" fontId="27" fillId="35" borderId="1" xfId="0" applyFont="1" applyFill="1" applyBorder="1" applyAlignment="1">
      <alignment horizontal="center"/>
    </xf>
    <xf numFmtId="0" fontId="28" fillId="35" borderId="1" xfId="0" applyFont="1" applyFill="1" applyBorder="1" applyAlignment="1">
      <alignment horizontal="center"/>
    </xf>
    <xf numFmtId="49" fontId="28" fillId="35" borderId="1" xfId="0" applyNumberFormat="1" applyFont="1" applyFill="1" applyBorder="1" applyAlignment="1">
      <alignment horizontal="center"/>
    </xf>
    <xf numFmtId="49" fontId="3" fillId="35" borderId="1" xfId="0" applyNumberFormat="1" applyFont="1" applyFill="1" applyBorder="1" applyAlignment="1">
      <alignment horizontal="center"/>
    </xf>
    <xf numFmtId="49" fontId="2" fillId="35" borderId="1" xfId="0" applyNumberFormat="1" applyFont="1" applyFill="1" applyBorder="1" applyAlignment="1">
      <alignment horizontal="center"/>
    </xf>
    <xf numFmtId="49" fontId="0" fillId="35" borderId="1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5" borderId="12" xfId="42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1" fontId="0" fillId="0" borderId="1" xfId="0" applyNumberFormat="1" applyBorder="1"/>
    <xf numFmtId="0" fontId="0" fillId="0" borderId="1" xfId="0" applyBorder="1"/>
    <xf numFmtId="0" fontId="27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49" fontId="28" fillId="3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0" fillId="35" borderId="1" xfId="0" applyFill="1" applyBorder="1" applyAlignment="1">
      <alignment horizontal="center"/>
    </xf>
    <xf numFmtId="1" fontId="0" fillId="35" borderId="1" xfId="0" applyNumberFormat="1" applyFill="1" applyBorder="1"/>
    <xf numFmtId="1" fontId="0" fillId="35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35" borderId="1" xfId="42" applyNumberFormat="1" applyFont="1" applyFill="1" applyBorder="1" applyAlignment="1">
      <alignment horizontal="center"/>
    </xf>
    <xf numFmtId="0" fontId="2" fillId="35" borderId="1" xfId="0" applyNumberFormat="1" applyFont="1" applyFill="1" applyBorder="1" applyAlignment="1">
      <alignment horizontal="center"/>
    </xf>
    <xf numFmtId="1" fontId="2" fillId="35" borderId="1" xfId="0" applyNumberFormat="1" applyFont="1" applyFill="1" applyBorder="1" applyAlignment="1">
      <alignment horizontal="center"/>
    </xf>
    <xf numFmtId="0" fontId="28" fillId="35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selection activeCell="K7" sqref="K7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20.42578125" style="17" customWidth="1"/>
    <col min="5" max="5" width="33.7109375" style="17" bestFit="1" customWidth="1"/>
    <col min="6" max="6" width="7.140625" style="18" customWidth="1"/>
    <col min="7" max="7" width="9.42578125" style="9" customWidth="1"/>
    <col min="8" max="8" width="6.5703125" style="9" customWidth="1"/>
    <col min="9" max="10" width="10.5703125" style="9" bestFit="1" customWidth="1"/>
    <col min="11" max="16384" width="9.140625" style="9"/>
  </cols>
  <sheetData>
    <row r="1" spans="1:10" x14ac:dyDescent="0.2">
      <c r="C1" s="10" t="s">
        <v>3</v>
      </c>
      <c r="D1" s="11" t="s">
        <v>179</v>
      </c>
      <c r="E1" s="12"/>
      <c r="F1" s="12"/>
      <c r="G1" s="13" t="s">
        <v>4</v>
      </c>
      <c r="H1" s="13"/>
      <c r="I1" s="14" t="s">
        <v>5</v>
      </c>
    </row>
    <row r="2" spans="1:10" x14ac:dyDescent="0.2">
      <c r="C2" s="10" t="s">
        <v>6</v>
      </c>
      <c r="D2" s="78" t="s">
        <v>62</v>
      </c>
      <c r="E2" s="79"/>
      <c r="F2" s="12"/>
      <c r="G2" s="13" t="s">
        <v>7</v>
      </c>
      <c r="H2" s="13"/>
      <c r="I2" s="8">
        <v>41418</v>
      </c>
    </row>
    <row r="3" spans="1:10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0" x14ac:dyDescent="0.2">
      <c r="B5" s="16" t="s">
        <v>17</v>
      </c>
      <c r="C5" s="10" t="s">
        <v>10</v>
      </c>
      <c r="D5" s="80" t="s">
        <v>180</v>
      </c>
      <c r="E5" s="81"/>
      <c r="F5" s="81"/>
      <c r="G5" s="12"/>
      <c r="H5" s="12"/>
      <c r="I5" s="12"/>
      <c r="J5" s="12"/>
    </row>
    <row r="6" spans="1:10" x14ac:dyDescent="0.2">
      <c r="B6" s="16" t="s">
        <v>23</v>
      </c>
      <c r="C6" s="10" t="s">
        <v>11</v>
      </c>
      <c r="D6" s="15">
        <v>48</v>
      </c>
      <c r="E6" s="16" t="s">
        <v>181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5">
        <v>4</v>
      </c>
      <c r="E7" s="16" t="s">
        <v>178</v>
      </c>
      <c r="F7" s="12"/>
      <c r="G7" s="12"/>
      <c r="H7" s="12"/>
      <c r="I7" s="12"/>
      <c r="J7" s="12"/>
    </row>
    <row r="8" spans="1:10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0" x14ac:dyDescent="0.2">
      <c r="A9" s="37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10" x14ac:dyDescent="0.2">
      <c r="A10" s="40">
        <v>1</v>
      </c>
      <c r="B10" s="40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f t="shared" ref="H10:H43" si="0">F10*1</f>
        <v>1</v>
      </c>
      <c r="I10" s="41" t="s">
        <v>41</v>
      </c>
    </row>
    <row r="11" spans="1:10" x14ac:dyDescent="0.2">
      <c r="A11" s="40">
        <v>2</v>
      </c>
      <c r="B11" s="40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f t="shared" si="0"/>
        <v>25</v>
      </c>
      <c r="I11" s="41" t="s">
        <v>119</v>
      </c>
    </row>
    <row r="12" spans="1:10" x14ac:dyDescent="0.2">
      <c r="A12" s="40">
        <v>3</v>
      </c>
      <c r="B12" s="40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f t="shared" si="0"/>
        <v>12</v>
      </c>
      <c r="I12" s="41" t="s">
        <v>37</v>
      </c>
    </row>
    <row r="13" spans="1:10" x14ac:dyDescent="0.2">
      <c r="A13" s="40">
        <v>4</v>
      </c>
      <c r="B13" s="40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f t="shared" si="0"/>
        <v>2</v>
      </c>
      <c r="I13" s="41" t="s">
        <v>39</v>
      </c>
    </row>
    <row r="14" spans="1:10" x14ac:dyDescent="0.2">
      <c r="A14" s="40">
        <v>5</v>
      </c>
      <c r="B14" s="40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f t="shared" si="0"/>
        <v>1</v>
      </c>
      <c r="I14" s="41" t="s">
        <v>40</v>
      </c>
    </row>
    <row r="15" spans="1:10" x14ac:dyDescent="0.2">
      <c r="A15" s="40">
        <v>6</v>
      </c>
      <c r="B15" s="40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f t="shared" si="0"/>
        <v>4</v>
      </c>
      <c r="I15" s="41" t="s">
        <v>42</v>
      </c>
    </row>
    <row r="16" spans="1:10" x14ac:dyDescent="0.2">
      <c r="A16" s="40">
        <v>7</v>
      </c>
      <c r="B16" s="40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f t="shared" si="0"/>
        <v>17</v>
      </c>
      <c r="I16" s="41" t="s">
        <v>43</v>
      </c>
    </row>
    <row r="17" spans="1:9" x14ac:dyDescent="0.2">
      <c r="A17" s="40">
        <v>8</v>
      </c>
      <c r="B17" s="40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f t="shared" si="0"/>
        <v>1</v>
      </c>
      <c r="I17" s="41" t="s">
        <v>45</v>
      </c>
    </row>
    <row r="18" spans="1:9" x14ac:dyDescent="0.2">
      <c r="A18" s="40">
        <v>9</v>
      </c>
      <c r="B18" s="40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f t="shared" si="0"/>
        <v>1</v>
      </c>
      <c r="I18" s="41" t="s">
        <v>52</v>
      </c>
    </row>
    <row r="19" spans="1:9" x14ac:dyDescent="0.2">
      <c r="A19" s="40">
        <v>10</v>
      </c>
      <c r="B19" s="40" t="s">
        <v>188</v>
      </c>
      <c r="C19" s="41" t="s">
        <v>92</v>
      </c>
      <c r="D19" s="41" t="s">
        <v>91</v>
      </c>
      <c r="E19" s="41" t="s">
        <v>46</v>
      </c>
      <c r="F19" s="41">
        <v>11</v>
      </c>
      <c r="G19" s="42">
        <v>0</v>
      </c>
      <c r="H19" s="41">
        <f t="shared" si="0"/>
        <v>11</v>
      </c>
      <c r="I19" s="41" t="s">
        <v>57</v>
      </c>
    </row>
    <row r="20" spans="1:9" x14ac:dyDescent="0.2">
      <c r="A20" s="40">
        <v>11</v>
      </c>
      <c r="B20" s="40" t="s">
        <v>189</v>
      </c>
      <c r="C20" s="41" t="s">
        <v>97</v>
      </c>
      <c r="D20" s="41" t="s">
        <v>96</v>
      </c>
      <c r="E20" s="41" t="s">
        <v>46</v>
      </c>
      <c r="F20" s="41">
        <v>11</v>
      </c>
      <c r="G20" s="42">
        <v>0</v>
      </c>
      <c r="H20" s="41">
        <f t="shared" si="0"/>
        <v>11</v>
      </c>
      <c r="I20" s="41" t="s">
        <v>58</v>
      </c>
    </row>
    <row r="21" spans="1:9" x14ac:dyDescent="0.2">
      <c r="A21" s="40">
        <v>12</v>
      </c>
      <c r="B21" s="40" t="s">
        <v>190</v>
      </c>
      <c r="C21" s="41" t="s">
        <v>112</v>
      </c>
      <c r="D21" s="41" t="s">
        <v>111</v>
      </c>
      <c r="E21" s="41" t="s">
        <v>46</v>
      </c>
      <c r="F21" s="41" t="s">
        <v>34</v>
      </c>
      <c r="G21" s="42">
        <v>0</v>
      </c>
      <c r="H21" s="41">
        <f t="shared" si="0"/>
        <v>2</v>
      </c>
      <c r="I21" s="41" t="s">
        <v>113</v>
      </c>
    </row>
    <row r="22" spans="1:9" x14ac:dyDescent="0.2">
      <c r="A22" s="40">
        <v>13</v>
      </c>
      <c r="B22" s="40" t="s">
        <v>191</v>
      </c>
      <c r="C22" s="41" t="s">
        <v>115</v>
      </c>
      <c r="D22" s="41" t="s">
        <v>114</v>
      </c>
      <c r="E22" s="41" t="s">
        <v>46</v>
      </c>
      <c r="F22" s="41" t="s">
        <v>51</v>
      </c>
      <c r="G22" s="42">
        <v>0</v>
      </c>
      <c r="H22" s="41">
        <f t="shared" si="0"/>
        <v>4</v>
      </c>
      <c r="I22" s="41" t="s">
        <v>116</v>
      </c>
    </row>
    <row r="23" spans="1:9" x14ac:dyDescent="0.2">
      <c r="A23" s="40">
        <v>14</v>
      </c>
      <c r="B23" s="40" t="s">
        <v>192</v>
      </c>
      <c r="C23" s="41" t="s">
        <v>121</v>
      </c>
      <c r="D23" s="41" t="s">
        <v>120</v>
      </c>
      <c r="E23" s="41" t="s">
        <v>46</v>
      </c>
      <c r="F23" s="41" t="s">
        <v>33</v>
      </c>
      <c r="G23" s="42">
        <v>0</v>
      </c>
      <c r="H23" s="41">
        <f t="shared" si="0"/>
        <v>1</v>
      </c>
      <c r="I23" s="41" t="s">
        <v>122</v>
      </c>
    </row>
    <row r="24" spans="1:9" x14ac:dyDescent="0.2">
      <c r="A24" s="40">
        <v>15</v>
      </c>
      <c r="B24" s="40" t="s">
        <v>193</v>
      </c>
      <c r="C24" s="41" t="s">
        <v>124</v>
      </c>
      <c r="D24" s="41" t="s">
        <v>123</v>
      </c>
      <c r="E24" s="41" t="s">
        <v>59</v>
      </c>
      <c r="F24" s="41" t="s">
        <v>47</v>
      </c>
      <c r="G24" s="42">
        <v>0</v>
      </c>
      <c r="H24" s="41">
        <f t="shared" si="0"/>
        <v>8</v>
      </c>
      <c r="I24" s="41" t="s">
        <v>125</v>
      </c>
    </row>
    <row r="25" spans="1:9" x14ac:dyDescent="0.2">
      <c r="A25" s="40">
        <v>16</v>
      </c>
      <c r="B25" s="40" t="s">
        <v>194</v>
      </c>
      <c r="C25" s="41" t="s">
        <v>128</v>
      </c>
      <c r="D25" s="41" t="s">
        <v>127</v>
      </c>
      <c r="E25" s="41" t="s">
        <v>46</v>
      </c>
      <c r="F25" s="41" t="s">
        <v>34</v>
      </c>
      <c r="G25" s="42">
        <v>0</v>
      </c>
      <c r="H25" s="41">
        <f t="shared" si="0"/>
        <v>2</v>
      </c>
      <c r="I25" s="41" t="s">
        <v>129</v>
      </c>
    </row>
    <row r="26" spans="1:9" x14ac:dyDescent="0.2">
      <c r="A26" s="40">
        <v>17</v>
      </c>
      <c r="B26" s="40" t="s">
        <v>195</v>
      </c>
      <c r="C26" s="41" t="s">
        <v>140</v>
      </c>
      <c r="D26" s="41" t="s">
        <v>139</v>
      </c>
      <c r="E26" s="41" t="s">
        <v>59</v>
      </c>
      <c r="F26" s="41" t="s">
        <v>33</v>
      </c>
      <c r="G26" s="42">
        <v>0</v>
      </c>
      <c r="H26" s="41">
        <f t="shared" si="0"/>
        <v>1</v>
      </c>
      <c r="I26" s="41" t="s">
        <v>141</v>
      </c>
    </row>
    <row r="27" spans="1:9" x14ac:dyDescent="0.2">
      <c r="A27" s="40">
        <v>18</v>
      </c>
      <c r="B27" s="40" t="s">
        <v>196</v>
      </c>
      <c r="C27" s="41" t="s">
        <v>143</v>
      </c>
      <c r="D27" s="41" t="s">
        <v>142</v>
      </c>
      <c r="E27" s="41" t="s">
        <v>144</v>
      </c>
      <c r="F27" s="41" t="s">
        <v>50</v>
      </c>
      <c r="G27" s="42">
        <v>0</v>
      </c>
      <c r="H27" s="41">
        <f t="shared" si="0"/>
        <v>3</v>
      </c>
      <c r="I27" s="41" t="s">
        <v>145</v>
      </c>
    </row>
    <row r="28" spans="1:9" x14ac:dyDescent="0.2">
      <c r="A28" s="40">
        <v>19</v>
      </c>
      <c r="B28" s="40" t="s">
        <v>197</v>
      </c>
      <c r="C28" s="41" t="s">
        <v>131</v>
      </c>
      <c r="D28" s="41" t="s">
        <v>130</v>
      </c>
      <c r="E28" s="41" t="s">
        <v>46</v>
      </c>
      <c r="F28" s="41" t="s">
        <v>51</v>
      </c>
      <c r="G28" s="42">
        <v>0</v>
      </c>
      <c r="H28" s="41">
        <f t="shared" si="0"/>
        <v>4</v>
      </c>
      <c r="I28" s="41" t="s">
        <v>132</v>
      </c>
    </row>
    <row r="29" spans="1:9" x14ac:dyDescent="0.2">
      <c r="A29" s="40">
        <v>20</v>
      </c>
      <c r="B29" s="40" t="s">
        <v>198</v>
      </c>
      <c r="C29" s="41" t="s">
        <v>147</v>
      </c>
      <c r="D29" s="41" t="s">
        <v>146</v>
      </c>
      <c r="E29" s="41" t="s">
        <v>46</v>
      </c>
      <c r="F29" s="41" t="s">
        <v>33</v>
      </c>
      <c r="G29" s="42">
        <v>0</v>
      </c>
      <c r="H29" s="41">
        <f t="shared" si="0"/>
        <v>1</v>
      </c>
      <c r="I29" s="41" t="s">
        <v>148</v>
      </c>
    </row>
    <row r="30" spans="1:9" x14ac:dyDescent="0.2">
      <c r="A30" s="40">
        <v>21</v>
      </c>
      <c r="B30" s="40" t="s">
        <v>167</v>
      </c>
      <c r="C30" s="41" t="s">
        <v>99</v>
      </c>
      <c r="D30" s="41" t="s">
        <v>98</v>
      </c>
      <c r="E30" s="41" t="s">
        <v>100</v>
      </c>
      <c r="F30" s="41" t="s">
        <v>47</v>
      </c>
      <c r="G30" s="42">
        <v>0</v>
      </c>
      <c r="H30" s="41">
        <f t="shared" si="0"/>
        <v>8</v>
      </c>
      <c r="I30" s="41" t="s">
        <v>60</v>
      </c>
    </row>
    <row r="31" spans="1:9" x14ac:dyDescent="0.2">
      <c r="A31" s="40">
        <v>22</v>
      </c>
      <c r="B31" s="40" t="s">
        <v>166</v>
      </c>
      <c r="C31" s="41" t="s">
        <v>102</v>
      </c>
      <c r="D31" s="41" t="s">
        <v>101</v>
      </c>
      <c r="E31" s="41" t="s">
        <v>103</v>
      </c>
      <c r="F31" s="41" t="s">
        <v>54</v>
      </c>
      <c r="G31" s="42">
        <v>0</v>
      </c>
      <c r="H31" s="41">
        <f t="shared" si="0"/>
        <v>9</v>
      </c>
      <c r="I31" s="41" t="s">
        <v>104</v>
      </c>
    </row>
    <row r="32" spans="1:9" x14ac:dyDescent="0.2">
      <c r="A32" s="40">
        <v>23</v>
      </c>
      <c r="B32" s="40" t="s">
        <v>199</v>
      </c>
      <c r="C32" s="41" t="s">
        <v>150</v>
      </c>
      <c r="D32" s="41" t="s">
        <v>149</v>
      </c>
      <c r="E32" s="41" t="s">
        <v>138</v>
      </c>
      <c r="F32" s="41" t="s">
        <v>33</v>
      </c>
      <c r="G32" s="42">
        <v>0</v>
      </c>
      <c r="H32" s="41">
        <f t="shared" si="0"/>
        <v>1</v>
      </c>
      <c r="I32" s="41" t="s">
        <v>151</v>
      </c>
    </row>
    <row r="33" spans="1:9" x14ac:dyDescent="0.2">
      <c r="A33" s="40">
        <v>24</v>
      </c>
      <c r="B33" s="40" t="s">
        <v>200</v>
      </c>
      <c r="C33" s="41" t="s">
        <v>153</v>
      </c>
      <c r="D33" s="41" t="s">
        <v>152</v>
      </c>
      <c r="E33" s="41" t="s">
        <v>154</v>
      </c>
      <c r="F33" s="41" t="s">
        <v>33</v>
      </c>
      <c r="G33" s="42">
        <v>0</v>
      </c>
      <c r="H33" s="41">
        <f t="shared" si="0"/>
        <v>1</v>
      </c>
      <c r="I33" s="41" t="s">
        <v>155</v>
      </c>
    </row>
    <row r="34" spans="1:9" x14ac:dyDescent="0.2">
      <c r="A34" s="40">
        <v>25</v>
      </c>
      <c r="B34" s="40" t="s">
        <v>201</v>
      </c>
      <c r="C34" s="41" t="s">
        <v>157</v>
      </c>
      <c r="D34" s="41" t="s">
        <v>156</v>
      </c>
      <c r="E34" s="41" t="s">
        <v>46</v>
      </c>
      <c r="F34" s="41" t="s">
        <v>33</v>
      </c>
      <c r="G34" s="42">
        <v>0</v>
      </c>
      <c r="H34" s="41">
        <f t="shared" si="0"/>
        <v>1</v>
      </c>
      <c r="I34" s="41" t="s">
        <v>158</v>
      </c>
    </row>
    <row r="35" spans="1:9" x14ac:dyDescent="0.2">
      <c r="A35" s="40">
        <v>26</v>
      </c>
      <c r="B35" s="40" t="s">
        <v>202</v>
      </c>
      <c r="C35" s="41" t="s">
        <v>160</v>
      </c>
      <c r="D35" s="41" t="s">
        <v>159</v>
      </c>
      <c r="E35" s="41" t="s">
        <v>161</v>
      </c>
      <c r="F35" s="41" t="s">
        <v>51</v>
      </c>
      <c r="G35" s="42">
        <v>0</v>
      </c>
      <c r="H35" s="41">
        <f t="shared" si="0"/>
        <v>4</v>
      </c>
      <c r="I35" s="41" t="s">
        <v>162</v>
      </c>
    </row>
    <row r="36" spans="1:9" x14ac:dyDescent="0.2">
      <c r="A36" s="40">
        <v>27</v>
      </c>
      <c r="B36" s="40" t="s">
        <v>203</v>
      </c>
      <c r="C36" s="41" t="s">
        <v>164</v>
      </c>
      <c r="D36" s="41" t="s">
        <v>163</v>
      </c>
      <c r="E36" s="41" t="s">
        <v>56</v>
      </c>
      <c r="F36" s="41" t="s">
        <v>33</v>
      </c>
      <c r="G36" s="42">
        <v>0</v>
      </c>
      <c r="H36" s="41">
        <f t="shared" si="0"/>
        <v>1</v>
      </c>
      <c r="I36" s="41" t="s">
        <v>165</v>
      </c>
    </row>
    <row r="37" spans="1:9" x14ac:dyDescent="0.2">
      <c r="A37" s="40">
        <v>28</v>
      </c>
      <c r="B37" s="40" t="s">
        <v>168</v>
      </c>
      <c r="C37" s="41" t="s">
        <v>109</v>
      </c>
      <c r="D37" s="41" t="s">
        <v>108</v>
      </c>
      <c r="E37" s="41" t="s">
        <v>46</v>
      </c>
      <c r="F37" s="41" t="s">
        <v>51</v>
      </c>
      <c r="G37" s="42">
        <v>0</v>
      </c>
      <c r="H37" s="41">
        <f t="shared" si="0"/>
        <v>4</v>
      </c>
      <c r="I37" s="41" t="s">
        <v>110</v>
      </c>
    </row>
    <row r="38" spans="1:9" x14ac:dyDescent="0.2">
      <c r="A38" s="40">
        <v>29</v>
      </c>
      <c r="B38" s="40" t="s">
        <v>175</v>
      </c>
      <c r="C38" s="41" t="s">
        <v>106</v>
      </c>
      <c r="D38" s="41" t="s">
        <v>105</v>
      </c>
      <c r="E38" s="41" t="s">
        <v>56</v>
      </c>
      <c r="F38" s="41" t="s">
        <v>33</v>
      </c>
      <c r="G38" s="42">
        <v>0</v>
      </c>
      <c r="H38" s="41">
        <f t="shared" si="0"/>
        <v>1</v>
      </c>
      <c r="I38" s="41" t="s">
        <v>107</v>
      </c>
    </row>
    <row r="39" spans="1:9" x14ac:dyDescent="0.2">
      <c r="A39" s="40">
        <v>30</v>
      </c>
      <c r="B39" s="40" t="s">
        <v>173</v>
      </c>
      <c r="C39" s="41" t="s">
        <v>95</v>
      </c>
      <c r="D39" s="41" t="s">
        <v>94</v>
      </c>
      <c r="E39" s="41" t="s">
        <v>59</v>
      </c>
      <c r="F39" s="41" t="s">
        <v>33</v>
      </c>
      <c r="G39" s="42">
        <v>0</v>
      </c>
      <c r="H39" s="41">
        <f t="shared" si="0"/>
        <v>1</v>
      </c>
      <c r="I39" s="41" t="s">
        <v>53</v>
      </c>
    </row>
    <row r="40" spans="1:9" x14ac:dyDescent="0.2">
      <c r="A40" s="40">
        <v>31</v>
      </c>
      <c r="B40" s="40" t="s">
        <v>177</v>
      </c>
      <c r="C40" s="41" t="s">
        <v>83</v>
      </c>
      <c r="D40" s="41" t="s">
        <v>82</v>
      </c>
      <c r="E40" s="41" t="s">
        <v>48</v>
      </c>
      <c r="F40" s="41" t="s">
        <v>34</v>
      </c>
      <c r="G40" s="42">
        <v>0</v>
      </c>
      <c r="H40" s="41">
        <f t="shared" si="0"/>
        <v>2</v>
      </c>
      <c r="I40" s="41" t="s">
        <v>44</v>
      </c>
    </row>
    <row r="41" spans="1:9" x14ac:dyDescent="0.2">
      <c r="A41" s="40">
        <v>32</v>
      </c>
      <c r="B41" s="40" t="s">
        <v>176</v>
      </c>
      <c r="C41" s="41" t="s">
        <v>89</v>
      </c>
      <c r="D41" s="41" t="s">
        <v>88</v>
      </c>
      <c r="E41" s="41" t="s">
        <v>90</v>
      </c>
      <c r="F41" s="41" t="s">
        <v>33</v>
      </c>
      <c r="G41" s="42">
        <v>0</v>
      </c>
      <c r="H41" s="41">
        <f t="shared" si="0"/>
        <v>1</v>
      </c>
      <c r="I41" s="41" t="s">
        <v>36</v>
      </c>
    </row>
    <row r="42" spans="1:9" x14ac:dyDescent="0.2">
      <c r="A42" s="40">
        <v>33</v>
      </c>
      <c r="B42" s="40" t="s">
        <v>170</v>
      </c>
      <c r="C42" s="41" t="s">
        <v>72</v>
      </c>
      <c r="D42" s="41" t="s">
        <v>71</v>
      </c>
      <c r="E42" s="41" t="s">
        <v>56</v>
      </c>
      <c r="F42" s="41" t="s">
        <v>33</v>
      </c>
      <c r="G42" s="42">
        <v>0</v>
      </c>
      <c r="H42" s="41">
        <f t="shared" si="0"/>
        <v>1</v>
      </c>
      <c r="I42" s="41" t="s">
        <v>38</v>
      </c>
    </row>
    <row r="43" spans="1:9" x14ac:dyDescent="0.2">
      <c r="A43" s="40">
        <v>34</v>
      </c>
      <c r="B43" s="40" t="s">
        <v>172</v>
      </c>
      <c r="C43" s="41" t="s">
        <v>87</v>
      </c>
      <c r="D43" s="41" t="s">
        <v>86</v>
      </c>
      <c r="E43" s="41" t="s">
        <v>56</v>
      </c>
      <c r="F43" s="41">
        <v>25</v>
      </c>
      <c r="G43" s="42">
        <v>0</v>
      </c>
      <c r="H43" s="41">
        <f t="shared" si="0"/>
        <v>25</v>
      </c>
      <c r="I43" s="41" t="s">
        <v>35</v>
      </c>
    </row>
    <row r="47" spans="1:9" x14ac:dyDescent="0.2">
      <c r="D47" s="9"/>
      <c r="E47" s="9"/>
      <c r="F47" s="9"/>
    </row>
    <row r="48" spans="1:9" x14ac:dyDescent="0.2">
      <c r="D48" s="9"/>
      <c r="E48" s="9"/>
      <c r="F48" s="9"/>
    </row>
    <row r="49" spans="4:6" x14ac:dyDescent="0.2">
      <c r="D49" s="9"/>
      <c r="E49" s="9"/>
      <c r="F49" s="9"/>
    </row>
    <row r="50" spans="4:6" x14ac:dyDescent="0.2">
      <c r="D50" s="9"/>
      <c r="E50" s="9"/>
      <c r="F50" s="9"/>
    </row>
    <row r="51" spans="4:6" x14ac:dyDescent="0.2">
      <c r="D51" s="9"/>
      <c r="E51" s="9"/>
      <c r="F51" s="9"/>
    </row>
    <row r="52" spans="4:6" x14ac:dyDescent="0.2">
      <c r="D52" s="9"/>
      <c r="E52" s="9"/>
      <c r="F52" s="9"/>
    </row>
    <row r="53" spans="4:6" x14ac:dyDescent="0.2">
      <c r="D53" s="9"/>
      <c r="E53" s="9"/>
      <c r="F53" s="9"/>
    </row>
  </sheetData>
  <sortState ref="B10:I43">
    <sortCondition ref="B10:B4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workbookViewId="0">
      <selection sqref="A1:I45"/>
    </sheetView>
  </sheetViews>
  <sheetFormatPr defaultRowHeight="12.75" x14ac:dyDescent="0.2"/>
  <cols>
    <col min="1" max="1" width="6.7109375" customWidth="1"/>
    <col min="2" max="2" width="7.28515625" customWidth="1"/>
    <col min="3" max="3" width="21" customWidth="1"/>
    <col min="4" max="4" width="20.28515625" customWidth="1"/>
    <col min="5" max="5" width="22.140625" customWidth="1"/>
    <col min="6" max="6" width="7.42578125" customWidth="1"/>
    <col min="8" max="8" width="7.42578125" customWidth="1"/>
    <col min="9" max="9" width="13.42578125" customWidth="1"/>
  </cols>
  <sheetData>
    <row r="1" spans="1:9" x14ac:dyDescent="0.2">
      <c r="A1" s="9"/>
      <c r="B1" s="9"/>
      <c r="C1" s="44" t="s">
        <v>3</v>
      </c>
      <c r="D1" s="11" t="s">
        <v>179</v>
      </c>
      <c r="E1" s="12"/>
      <c r="F1" s="12"/>
      <c r="G1" s="13" t="s">
        <v>4</v>
      </c>
      <c r="H1" s="13"/>
      <c r="I1" s="16" t="s">
        <v>205</v>
      </c>
    </row>
    <row r="2" spans="1:9" x14ac:dyDescent="0.2">
      <c r="A2" s="9"/>
      <c r="B2" s="9"/>
      <c r="C2" s="44" t="s">
        <v>6</v>
      </c>
      <c r="D2" s="78" t="s">
        <v>62</v>
      </c>
      <c r="E2" s="79"/>
      <c r="F2" s="12"/>
      <c r="G2" s="13" t="s">
        <v>7</v>
      </c>
      <c r="H2" s="13"/>
      <c r="I2" s="45">
        <v>41499</v>
      </c>
    </row>
    <row r="3" spans="1:9" x14ac:dyDescent="0.2">
      <c r="A3" s="9"/>
      <c r="B3" s="9"/>
      <c r="C3" s="44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4" t="s">
        <v>9</v>
      </c>
      <c r="D4" s="2" t="s">
        <v>22</v>
      </c>
      <c r="E4" s="44"/>
      <c r="F4" s="12"/>
      <c r="G4" s="12"/>
      <c r="H4" s="12"/>
      <c r="I4" s="12"/>
    </row>
    <row r="5" spans="1:9" x14ac:dyDescent="0.2">
      <c r="A5" s="9"/>
      <c r="B5" s="16" t="s">
        <v>17</v>
      </c>
      <c r="C5" s="44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44" t="s">
        <v>11</v>
      </c>
      <c r="D6" s="15">
        <v>48</v>
      </c>
      <c r="E6" s="16" t="s">
        <v>181</v>
      </c>
      <c r="F6" s="12"/>
      <c r="G6" s="12"/>
      <c r="H6" s="12"/>
      <c r="I6" s="12"/>
    </row>
    <row r="7" spans="1:9" x14ac:dyDescent="0.2">
      <c r="A7" s="9"/>
      <c r="B7" s="9"/>
      <c r="C7" s="44" t="s">
        <v>12</v>
      </c>
      <c r="D7" s="15">
        <v>4</v>
      </c>
      <c r="E7" s="16" t="s">
        <v>178</v>
      </c>
      <c r="F7" s="12"/>
      <c r="G7" s="12"/>
      <c r="H7" s="12"/>
      <c r="I7" s="12"/>
    </row>
    <row r="8" spans="1:9" x14ac:dyDescent="0.2">
      <c r="A8" s="9"/>
      <c r="B8" s="9"/>
      <c r="C8" s="44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f t="shared" ref="H10:H18" si="0">F10*1</f>
        <v>1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f t="shared" si="0"/>
        <v>25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f t="shared" si="0"/>
        <v>12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f t="shared" si="0"/>
        <v>2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f t="shared" si="0"/>
        <v>1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f t="shared" si="0"/>
        <v>4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f t="shared" si="0"/>
        <v>17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f t="shared" si="0"/>
        <v>1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f t="shared" si="0"/>
        <v>1</v>
      </c>
      <c r="I18" s="41" t="s">
        <v>52</v>
      </c>
    </row>
    <row r="19" spans="1:9" x14ac:dyDescent="0.2">
      <c r="A19" s="48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33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f t="shared" ref="H20:H27" si="1">F20*1</f>
        <v>11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f t="shared" si="1"/>
        <v>11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f t="shared" si="1"/>
        <v>2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f t="shared" si="1"/>
        <v>4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f t="shared" si="1"/>
        <v>1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f t="shared" si="1"/>
        <v>8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f t="shared" si="1"/>
        <v>2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f t="shared" si="1"/>
        <v>1</v>
      </c>
      <c r="I27" s="41" t="s">
        <v>141</v>
      </c>
    </row>
    <row r="28" spans="1:9" x14ac:dyDescent="0.2">
      <c r="A28" s="48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211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f t="shared" ref="H29:H45" si="2">F29*1</f>
        <v>3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f t="shared" si="2"/>
        <v>4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f t="shared" si="2"/>
        <v>1</v>
      </c>
      <c r="I31" s="41" t="s">
        <v>148</v>
      </c>
    </row>
    <row r="32" spans="1:9" x14ac:dyDescent="0.2">
      <c r="A32" s="47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f t="shared" si="2"/>
        <v>8</v>
      </c>
      <c r="I32" s="41" t="s">
        <v>60</v>
      </c>
    </row>
    <row r="33" spans="1:9" x14ac:dyDescent="0.2">
      <c r="A33" s="47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f t="shared" si="2"/>
        <v>9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f t="shared" si="2"/>
        <v>1</v>
      </c>
      <c r="I34" s="41" t="s">
        <v>151</v>
      </c>
    </row>
    <row r="35" spans="1:9" x14ac:dyDescent="0.2">
      <c r="A35" s="47">
        <v>24</v>
      </c>
      <c r="B35" s="37" t="s">
        <v>200</v>
      </c>
      <c r="C35" s="41" t="s">
        <v>153</v>
      </c>
      <c r="D35" s="41" t="s">
        <v>152</v>
      </c>
      <c r="E35" s="41" t="s">
        <v>154</v>
      </c>
      <c r="F35" s="41" t="s">
        <v>33</v>
      </c>
      <c r="G35" s="42">
        <v>0</v>
      </c>
      <c r="H35" s="41">
        <f t="shared" si="2"/>
        <v>1</v>
      </c>
      <c r="I35" s="41" t="s">
        <v>155</v>
      </c>
    </row>
    <row r="36" spans="1:9" x14ac:dyDescent="0.2">
      <c r="A36" s="47">
        <v>25</v>
      </c>
      <c r="B36" s="37" t="s">
        <v>201</v>
      </c>
      <c r="C36" s="41" t="s">
        <v>157</v>
      </c>
      <c r="D36" s="41" t="s">
        <v>156</v>
      </c>
      <c r="E36" s="41" t="s">
        <v>46</v>
      </c>
      <c r="F36" s="41" t="s">
        <v>33</v>
      </c>
      <c r="G36" s="42">
        <v>0</v>
      </c>
      <c r="H36" s="41">
        <f t="shared" si="2"/>
        <v>1</v>
      </c>
      <c r="I36" s="41" t="s">
        <v>158</v>
      </c>
    </row>
    <row r="37" spans="1:9" x14ac:dyDescent="0.2">
      <c r="A37" s="47">
        <v>26</v>
      </c>
      <c r="B37" s="37" t="s">
        <v>202</v>
      </c>
      <c r="C37" s="41" t="s">
        <v>160</v>
      </c>
      <c r="D37" s="41" t="s">
        <v>159</v>
      </c>
      <c r="E37" s="41" t="s">
        <v>161</v>
      </c>
      <c r="F37" s="41" t="s">
        <v>51</v>
      </c>
      <c r="G37" s="42">
        <v>0</v>
      </c>
      <c r="H37" s="41">
        <f t="shared" si="2"/>
        <v>4</v>
      </c>
      <c r="I37" s="41" t="s">
        <v>162</v>
      </c>
    </row>
    <row r="38" spans="1:9" x14ac:dyDescent="0.2">
      <c r="A38" s="47">
        <v>27</v>
      </c>
      <c r="B38" s="37" t="s">
        <v>203</v>
      </c>
      <c r="C38" s="41" t="s">
        <v>164</v>
      </c>
      <c r="D38" s="41" t="s">
        <v>163</v>
      </c>
      <c r="E38" s="41" t="s">
        <v>56</v>
      </c>
      <c r="F38" s="41" t="s">
        <v>33</v>
      </c>
      <c r="G38" s="42">
        <v>0</v>
      </c>
      <c r="H38" s="41">
        <f t="shared" si="2"/>
        <v>1</v>
      </c>
      <c r="I38" s="41" t="s">
        <v>165</v>
      </c>
    </row>
    <row r="39" spans="1:9" x14ac:dyDescent="0.2">
      <c r="A39" s="47">
        <v>28</v>
      </c>
      <c r="B39" s="37" t="s">
        <v>168</v>
      </c>
      <c r="C39" s="41" t="s">
        <v>109</v>
      </c>
      <c r="D39" s="41" t="s">
        <v>108</v>
      </c>
      <c r="E39" s="41" t="s">
        <v>46</v>
      </c>
      <c r="F39" s="41" t="s">
        <v>51</v>
      </c>
      <c r="G39" s="42">
        <v>0</v>
      </c>
      <c r="H39" s="41">
        <f t="shared" si="2"/>
        <v>4</v>
      </c>
      <c r="I39" s="41" t="s">
        <v>110</v>
      </c>
    </row>
    <row r="40" spans="1:9" x14ac:dyDescent="0.2">
      <c r="A40" s="47">
        <v>29</v>
      </c>
      <c r="B40" s="37" t="s">
        <v>175</v>
      </c>
      <c r="C40" s="41" t="s">
        <v>106</v>
      </c>
      <c r="D40" s="41" t="s">
        <v>105</v>
      </c>
      <c r="E40" s="41" t="s">
        <v>56</v>
      </c>
      <c r="F40" s="41" t="s">
        <v>33</v>
      </c>
      <c r="G40" s="42">
        <v>0</v>
      </c>
      <c r="H40" s="41">
        <f t="shared" si="2"/>
        <v>1</v>
      </c>
      <c r="I40" s="41" t="s">
        <v>107</v>
      </c>
    </row>
    <row r="41" spans="1:9" x14ac:dyDescent="0.2">
      <c r="A41" s="47">
        <v>30</v>
      </c>
      <c r="B41" s="37" t="s">
        <v>173</v>
      </c>
      <c r="C41" s="41" t="s">
        <v>95</v>
      </c>
      <c r="D41" s="41" t="s">
        <v>94</v>
      </c>
      <c r="E41" s="41" t="s">
        <v>59</v>
      </c>
      <c r="F41" s="41" t="s">
        <v>33</v>
      </c>
      <c r="G41" s="42">
        <v>0</v>
      </c>
      <c r="H41" s="41">
        <f t="shared" si="2"/>
        <v>1</v>
      </c>
      <c r="I41" s="41" t="s">
        <v>53</v>
      </c>
    </row>
    <row r="42" spans="1:9" x14ac:dyDescent="0.2">
      <c r="A42" s="47">
        <v>31</v>
      </c>
      <c r="B42" s="37" t="s">
        <v>177</v>
      </c>
      <c r="C42" s="41" t="s">
        <v>83</v>
      </c>
      <c r="D42" s="41" t="s">
        <v>82</v>
      </c>
      <c r="E42" s="41" t="s">
        <v>48</v>
      </c>
      <c r="F42" s="41" t="s">
        <v>34</v>
      </c>
      <c r="G42" s="42">
        <v>0</v>
      </c>
      <c r="H42" s="41">
        <f t="shared" si="2"/>
        <v>2</v>
      </c>
      <c r="I42" s="41" t="s">
        <v>44</v>
      </c>
    </row>
    <row r="43" spans="1:9" x14ac:dyDescent="0.2">
      <c r="A43" s="47">
        <v>32</v>
      </c>
      <c r="B43" s="37" t="s">
        <v>176</v>
      </c>
      <c r="C43" s="41" t="s">
        <v>89</v>
      </c>
      <c r="D43" s="41" t="s">
        <v>88</v>
      </c>
      <c r="E43" s="41" t="s">
        <v>90</v>
      </c>
      <c r="F43" s="41" t="s">
        <v>33</v>
      </c>
      <c r="G43" s="42">
        <v>0</v>
      </c>
      <c r="H43" s="41">
        <f t="shared" si="2"/>
        <v>1</v>
      </c>
      <c r="I43" s="41" t="s">
        <v>36</v>
      </c>
    </row>
    <row r="44" spans="1:9" x14ac:dyDescent="0.2">
      <c r="A44" s="47">
        <v>33</v>
      </c>
      <c r="B44" s="37" t="s">
        <v>170</v>
      </c>
      <c r="C44" s="41" t="s">
        <v>72</v>
      </c>
      <c r="D44" s="41" t="s">
        <v>71</v>
      </c>
      <c r="E44" s="41" t="s">
        <v>56</v>
      </c>
      <c r="F44" s="41" t="s">
        <v>33</v>
      </c>
      <c r="G44" s="42">
        <v>0</v>
      </c>
      <c r="H44" s="41">
        <f t="shared" si="2"/>
        <v>1</v>
      </c>
      <c r="I44" s="41" t="s">
        <v>38</v>
      </c>
    </row>
    <row r="45" spans="1:9" x14ac:dyDescent="0.2">
      <c r="A45" s="47">
        <v>34</v>
      </c>
      <c r="B45" s="37" t="s">
        <v>172</v>
      </c>
      <c r="C45" s="41" t="s">
        <v>87</v>
      </c>
      <c r="D45" s="41" t="s">
        <v>86</v>
      </c>
      <c r="E45" s="41" t="s">
        <v>56</v>
      </c>
      <c r="F45" s="41">
        <v>25</v>
      </c>
      <c r="G45" s="42">
        <v>0</v>
      </c>
      <c r="H45" s="41">
        <f t="shared" si="2"/>
        <v>25</v>
      </c>
      <c r="I45" s="41" t="s">
        <v>35</v>
      </c>
    </row>
  </sheetData>
  <sortState ref="A10:I45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C1" workbookViewId="0">
      <selection activeCell="L26" sqref="L26"/>
    </sheetView>
  </sheetViews>
  <sheetFormatPr defaultRowHeight="12.75" x14ac:dyDescent="0.2"/>
  <cols>
    <col min="1" max="1" width="10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5">
      <c r="A1" s="29" t="s">
        <v>61</v>
      </c>
      <c r="B1" s="29"/>
      <c r="C1" s="29"/>
      <c r="D1" s="30"/>
      <c r="E1" s="30"/>
      <c r="F1" s="30"/>
      <c r="G1" s="33" t="s">
        <v>62</v>
      </c>
      <c r="H1" s="30"/>
      <c r="I1" s="31"/>
      <c r="J1" s="30"/>
      <c r="K1" s="30"/>
      <c r="L1" s="30"/>
      <c r="M1" s="19"/>
    </row>
    <row r="2" spans="1:13" s="5" customFormat="1" ht="33.75" customHeight="1" x14ac:dyDescent="0.25">
      <c r="A2" s="30" t="s">
        <v>63</v>
      </c>
      <c r="B2" s="30"/>
      <c r="C2" s="30"/>
      <c r="D2" s="30"/>
      <c r="E2" s="30"/>
      <c r="F2" s="30"/>
      <c r="G2" s="32" t="s">
        <v>64</v>
      </c>
      <c r="H2" s="30"/>
      <c r="I2" s="31"/>
      <c r="J2" s="30"/>
      <c r="K2" s="30"/>
      <c r="L2" s="30"/>
      <c r="M2" s="19"/>
    </row>
    <row r="3" spans="1:13" ht="38.25" x14ac:dyDescent="0.2">
      <c r="A3" s="22" t="s">
        <v>55</v>
      </c>
      <c r="B3" s="22" t="s">
        <v>29</v>
      </c>
      <c r="C3" s="22" t="s">
        <v>30</v>
      </c>
      <c r="D3" s="23" t="s">
        <v>24</v>
      </c>
      <c r="E3" s="23" t="s">
        <v>0</v>
      </c>
      <c r="F3" s="22" t="s">
        <v>18</v>
      </c>
      <c r="G3" s="23" t="s">
        <v>27</v>
      </c>
      <c r="H3" s="23" t="s">
        <v>31</v>
      </c>
      <c r="I3" s="24" t="s">
        <v>28</v>
      </c>
      <c r="J3" s="22" t="s">
        <v>65</v>
      </c>
      <c r="K3" s="22" t="s">
        <v>25</v>
      </c>
      <c r="L3" s="22" t="s">
        <v>32</v>
      </c>
      <c r="M3" s="20" t="s">
        <v>32</v>
      </c>
    </row>
    <row r="4" spans="1:13" ht="26.25" customHeight="1" x14ac:dyDescent="0.25">
      <c r="A4" s="25" t="s">
        <v>33</v>
      </c>
      <c r="B4" s="25" t="s">
        <v>66</v>
      </c>
      <c r="C4" s="21" t="s">
        <v>67</v>
      </c>
      <c r="D4" s="25" t="s">
        <v>26</v>
      </c>
      <c r="E4" s="25" t="s">
        <v>68</v>
      </c>
      <c r="F4" s="25" t="s">
        <v>69</v>
      </c>
      <c r="G4" s="25" t="s">
        <v>56</v>
      </c>
      <c r="H4" s="25">
        <v>12</v>
      </c>
      <c r="I4" s="26">
        <v>1</v>
      </c>
      <c r="J4" s="25">
        <v>12</v>
      </c>
      <c r="K4" s="25" t="s">
        <v>37</v>
      </c>
      <c r="L4" s="25"/>
      <c r="M4" s="3" t="s">
        <v>49</v>
      </c>
    </row>
    <row r="5" spans="1:13" ht="26.25" customHeight="1" x14ac:dyDescent="0.25">
      <c r="A5" s="25" t="s">
        <v>70</v>
      </c>
      <c r="B5" s="25" t="s">
        <v>66</v>
      </c>
      <c r="C5" s="21" t="s">
        <v>67</v>
      </c>
      <c r="D5" s="25" t="s">
        <v>26</v>
      </c>
      <c r="E5" s="25" t="s">
        <v>71</v>
      </c>
      <c r="F5" s="25" t="s">
        <v>72</v>
      </c>
      <c r="G5" s="25" t="s">
        <v>56</v>
      </c>
      <c r="H5" s="25" t="s">
        <v>33</v>
      </c>
      <c r="I5" s="26">
        <v>1</v>
      </c>
      <c r="J5" s="25">
        <v>1</v>
      </c>
      <c r="K5" s="25" t="s">
        <v>38</v>
      </c>
      <c r="L5" s="25"/>
      <c r="M5" s="3" t="s">
        <v>49</v>
      </c>
    </row>
    <row r="6" spans="1:13" ht="15" x14ac:dyDescent="0.25">
      <c r="A6" s="25" t="s">
        <v>33</v>
      </c>
      <c r="B6" s="25" t="s">
        <v>66</v>
      </c>
      <c r="C6" s="21" t="s">
        <v>67</v>
      </c>
      <c r="D6" s="25" t="s">
        <v>26</v>
      </c>
      <c r="E6" s="25" t="s">
        <v>73</v>
      </c>
      <c r="F6" s="25" t="s">
        <v>74</v>
      </c>
      <c r="G6" s="25" t="s">
        <v>75</v>
      </c>
      <c r="H6" s="25" t="s">
        <v>33</v>
      </c>
      <c r="I6" s="26">
        <v>1</v>
      </c>
      <c r="J6" s="25">
        <v>1</v>
      </c>
      <c r="K6" s="25" t="s">
        <v>40</v>
      </c>
      <c r="L6" s="25"/>
      <c r="M6" s="3" t="s">
        <v>49</v>
      </c>
    </row>
    <row r="7" spans="1:13" ht="15" x14ac:dyDescent="0.25">
      <c r="A7" s="25" t="s">
        <v>70</v>
      </c>
      <c r="B7" s="25" t="s">
        <v>66</v>
      </c>
      <c r="C7" s="21" t="s">
        <v>67</v>
      </c>
      <c r="D7" s="25" t="s">
        <v>26</v>
      </c>
      <c r="E7" s="25" t="s">
        <v>76</v>
      </c>
      <c r="F7" s="25" t="s">
        <v>77</v>
      </c>
      <c r="G7" s="25" t="s">
        <v>59</v>
      </c>
      <c r="H7" s="25" t="s">
        <v>33</v>
      </c>
      <c r="I7" s="26">
        <v>1</v>
      </c>
      <c r="J7" s="25">
        <v>1</v>
      </c>
      <c r="K7" s="25" t="s">
        <v>41</v>
      </c>
      <c r="L7" s="25"/>
      <c r="M7" s="3" t="s">
        <v>49</v>
      </c>
    </row>
    <row r="8" spans="1:13" ht="15" x14ac:dyDescent="0.25">
      <c r="A8" s="25" t="s">
        <v>33</v>
      </c>
      <c r="B8" s="25" t="s">
        <v>66</v>
      </c>
      <c r="C8" s="21" t="s">
        <v>67</v>
      </c>
      <c r="D8" s="25" t="s">
        <v>26</v>
      </c>
      <c r="E8" s="25" t="s">
        <v>78</v>
      </c>
      <c r="F8" s="25" t="s">
        <v>79</v>
      </c>
      <c r="G8" s="25" t="s">
        <v>56</v>
      </c>
      <c r="H8" s="25" t="s">
        <v>51</v>
      </c>
      <c r="I8" s="26">
        <v>1</v>
      </c>
      <c r="J8" s="25">
        <v>4</v>
      </c>
      <c r="K8" s="25" t="s">
        <v>42</v>
      </c>
      <c r="L8" s="25"/>
      <c r="M8" s="3" t="s">
        <v>49</v>
      </c>
    </row>
    <row r="9" spans="1:13" ht="15" x14ac:dyDescent="0.25">
      <c r="A9" s="25" t="s">
        <v>70</v>
      </c>
      <c r="B9" s="25" t="s">
        <v>66</v>
      </c>
      <c r="C9" s="21" t="s">
        <v>67</v>
      </c>
      <c r="D9" s="25" t="s">
        <v>26</v>
      </c>
      <c r="E9" s="25" t="s">
        <v>80</v>
      </c>
      <c r="F9" s="25" t="s">
        <v>81</v>
      </c>
      <c r="G9" s="25" t="s">
        <v>46</v>
      </c>
      <c r="H9" s="25">
        <v>17</v>
      </c>
      <c r="I9" s="26">
        <v>1</v>
      </c>
      <c r="J9" s="25">
        <v>17</v>
      </c>
      <c r="K9" s="25" t="s">
        <v>43</v>
      </c>
      <c r="L9" s="25"/>
      <c r="M9" s="3"/>
    </row>
    <row r="10" spans="1:13" ht="15" x14ac:dyDescent="0.25">
      <c r="A10" s="25" t="s">
        <v>70</v>
      </c>
      <c r="B10" s="25" t="s">
        <v>66</v>
      </c>
      <c r="C10" s="21" t="s">
        <v>67</v>
      </c>
      <c r="D10" s="25" t="s">
        <v>26</v>
      </c>
      <c r="E10" s="25" t="s">
        <v>82</v>
      </c>
      <c r="F10" s="25" t="s">
        <v>83</v>
      </c>
      <c r="G10" s="25" t="s">
        <v>48</v>
      </c>
      <c r="H10" s="25" t="s">
        <v>34</v>
      </c>
      <c r="I10" s="26">
        <v>1</v>
      </c>
      <c r="J10" s="25">
        <v>2</v>
      </c>
      <c r="K10" s="25" t="s">
        <v>44</v>
      </c>
      <c r="L10" s="25"/>
      <c r="M10" s="3"/>
    </row>
    <row r="11" spans="1:13" ht="15" x14ac:dyDescent="0.25">
      <c r="A11" s="25" t="s">
        <v>70</v>
      </c>
      <c r="B11" s="25" t="s">
        <v>66</v>
      </c>
      <c r="C11" s="21" t="s">
        <v>67</v>
      </c>
      <c r="D11" s="25" t="s">
        <v>26</v>
      </c>
      <c r="E11" s="25" t="s">
        <v>84</v>
      </c>
      <c r="F11" s="25" t="s">
        <v>85</v>
      </c>
      <c r="G11" s="25" t="s">
        <v>56</v>
      </c>
      <c r="H11" s="25" t="s">
        <v>33</v>
      </c>
      <c r="I11" s="26">
        <v>1</v>
      </c>
      <c r="J11" s="25">
        <v>1</v>
      </c>
      <c r="K11" s="25" t="s">
        <v>45</v>
      </c>
      <c r="L11" s="25"/>
      <c r="M11" s="3"/>
    </row>
    <row r="12" spans="1:13" ht="15" x14ac:dyDescent="0.25">
      <c r="A12" s="25" t="s">
        <v>33</v>
      </c>
      <c r="B12" s="25" t="s">
        <v>66</v>
      </c>
      <c r="C12" s="21" t="s">
        <v>67</v>
      </c>
      <c r="D12" s="25" t="s">
        <v>26</v>
      </c>
      <c r="E12" s="25" t="s">
        <v>86</v>
      </c>
      <c r="F12" s="25" t="s">
        <v>87</v>
      </c>
      <c r="G12" s="25" t="s">
        <v>56</v>
      </c>
      <c r="H12" s="25">
        <v>25</v>
      </c>
      <c r="I12" s="26">
        <v>1</v>
      </c>
      <c r="J12" s="25">
        <v>25</v>
      </c>
      <c r="K12" s="25" t="s">
        <v>35</v>
      </c>
      <c r="L12" s="25"/>
      <c r="M12" s="3"/>
    </row>
    <row r="13" spans="1:13" ht="15" x14ac:dyDescent="0.25">
      <c r="A13" s="25" t="s">
        <v>33</v>
      </c>
      <c r="B13" s="25" t="s">
        <v>66</v>
      </c>
      <c r="C13" s="21" t="s">
        <v>67</v>
      </c>
      <c r="D13" s="25" t="s">
        <v>26</v>
      </c>
      <c r="E13" s="25" t="s">
        <v>88</v>
      </c>
      <c r="F13" s="25" t="s">
        <v>89</v>
      </c>
      <c r="G13" s="25" t="s">
        <v>90</v>
      </c>
      <c r="H13" s="25" t="s">
        <v>33</v>
      </c>
      <c r="I13" s="26">
        <v>1</v>
      </c>
      <c r="J13" s="25">
        <v>1</v>
      </c>
      <c r="K13" s="25" t="s">
        <v>36</v>
      </c>
      <c r="L13" s="25"/>
      <c r="M13" s="3" t="s">
        <v>49</v>
      </c>
    </row>
    <row r="14" spans="1:13" ht="15" x14ac:dyDescent="0.25">
      <c r="A14" s="25" t="s">
        <v>70</v>
      </c>
      <c r="B14" s="25" t="s">
        <v>66</v>
      </c>
      <c r="C14" s="21" t="s">
        <v>67</v>
      </c>
      <c r="D14" s="25" t="s">
        <v>26</v>
      </c>
      <c r="E14" s="25" t="s">
        <v>91</v>
      </c>
      <c r="F14" s="25" t="s">
        <v>92</v>
      </c>
      <c r="G14" s="25" t="s">
        <v>46</v>
      </c>
      <c r="H14" s="25">
        <v>11</v>
      </c>
      <c r="I14" s="26">
        <v>1</v>
      </c>
      <c r="J14" s="25">
        <v>11</v>
      </c>
      <c r="K14" s="25" t="s">
        <v>57</v>
      </c>
      <c r="L14" s="25"/>
      <c r="M14" s="3" t="s">
        <v>49</v>
      </c>
    </row>
    <row r="15" spans="1:13" ht="15" x14ac:dyDescent="0.25">
      <c r="A15" s="25" t="s">
        <v>93</v>
      </c>
      <c r="B15" s="25" t="s">
        <v>66</v>
      </c>
      <c r="C15" s="21" t="s">
        <v>67</v>
      </c>
      <c r="D15" s="25" t="s">
        <v>26</v>
      </c>
      <c r="E15" s="25" t="s">
        <v>94</v>
      </c>
      <c r="F15" s="25" t="s">
        <v>95</v>
      </c>
      <c r="G15" s="25" t="s">
        <v>59</v>
      </c>
      <c r="H15" s="25" t="s">
        <v>33</v>
      </c>
      <c r="I15" s="26">
        <v>1</v>
      </c>
      <c r="J15" s="25">
        <v>1</v>
      </c>
      <c r="K15" s="25" t="s">
        <v>53</v>
      </c>
      <c r="L15" s="25"/>
      <c r="M15" s="3" t="s">
        <v>49</v>
      </c>
    </row>
    <row r="16" spans="1:13" ht="15" x14ac:dyDescent="0.25">
      <c r="A16" s="25" t="s">
        <v>70</v>
      </c>
      <c r="B16" s="25" t="s">
        <v>66</v>
      </c>
      <c r="C16" s="21" t="s">
        <v>67</v>
      </c>
      <c r="D16" s="25" t="s">
        <v>26</v>
      </c>
      <c r="E16" s="25" t="s">
        <v>96</v>
      </c>
      <c r="F16" s="25" t="s">
        <v>97</v>
      </c>
      <c r="G16" s="25" t="s">
        <v>46</v>
      </c>
      <c r="H16" s="25">
        <v>11</v>
      </c>
      <c r="I16" s="26">
        <v>1</v>
      </c>
      <c r="J16" s="25">
        <v>11</v>
      </c>
      <c r="K16" s="25" t="s">
        <v>58</v>
      </c>
      <c r="L16" s="25"/>
      <c r="M16" s="3" t="s">
        <v>49</v>
      </c>
    </row>
    <row r="17" spans="1:13" ht="15" x14ac:dyDescent="0.25">
      <c r="A17" s="25" t="s">
        <v>33</v>
      </c>
      <c r="B17" s="25" t="s">
        <v>66</v>
      </c>
      <c r="C17" s="21" t="s">
        <v>67</v>
      </c>
      <c r="D17" s="25" t="s">
        <v>26</v>
      </c>
      <c r="E17" s="25" t="s">
        <v>98</v>
      </c>
      <c r="F17" s="25" t="s">
        <v>99</v>
      </c>
      <c r="G17" s="25" t="s">
        <v>100</v>
      </c>
      <c r="H17" s="25" t="s">
        <v>47</v>
      </c>
      <c r="I17" s="26">
        <v>1</v>
      </c>
      <c r="J17" s="25">
        <v>8</v>
      </c>
      <c r="K17" s="25" t="s">
        <v>60</v>
      </c>
      <c r="L17" s="25"/>
      <c r="M17" s="3" t="s">
        <v>49</v>
      </c>
    </row>
    <row r="18" spans="1:13" ht="15" x14ac:dyDescent="0.25">
      <c r="A18" s="25" t="s">
        <v>33</v>
      </c>
      <c r="B18" s="25" t="s">
        <v>66</v>
      </c>
      <c r="C18" s="21" t="s">
        <v>67</v>
      </c>
      <c r="D18" s="25" t="s">
        <v>26</v>
      </c>
      <c r="E18" s="25" t="s">
        <v>101</v>
      </c>
      <c r="F18" s="25" t="s">
        <v>102</v>
      </c>
      <c r="G18" s="25" t="s">
        <v>103</v>
      </c>
      <c r="H18" s="25" t="s">
        <v>54</v>
      </c>
      <c r="I18" s="26">
        <v>1</v>
      </c>
      <c r="J18" s="25">
        <v>9</v>
      </c>
      <c r="K18" s="25" t="s">
        <v>104</v>
      </c>
      <c r="L18" s="25"/>
      <c r="M18" s="3" t="s">
        <v>49</v>
      </c>
    </row>
    <row r="19" spans="1:13" ht="15" x14ac:dyDescent="0.25">
      <c r="A19" s="25" t="s">
        <v>70</v>
      </c>
      <c r="B19" s="25" t="s">
        <v>66</v>
      </c>
      <c r="C19" s="21" t="s">
        <v>67</v>
      </c>
      <c r="D19" s="25" t="s">
        <v>26</v>
      </c>
      <c r="E19" s="25" t="s">
        <v>105</v>
      </c>
      <c r="F19" s="25" t="s">
        <v>106</v>
      </c>
      <c r="G19" s="25" t="s">
        <v>56</v>
      </c>
      <c r="H19" s="25" t="s">
        <v>33</v>
      </c>
      <c r="I19" s="26">
        <v>1</v>
      </c>
      <c r="J19" s="25">
        <v>1</v>
      </c>
      <c r="K19" s="25" t="s">
        <v>107</v>
      </c>
      <c r="L19" s="25"/>
    </row>
    <row r="20" spans="1:13" ht="15" x14ac:dyDescent="0.25">
      <c r="A20" s="25" t="s">
        <v>33</v>
      </c>
      <c r="B20" s="25" t="s">
        <v>66</v>
      </c>
      <c r="C20" s="21" t="s">
        <v>67</v>
      </c>
      <c r="D20" s="25" t="s">
        <v>26</v>
      </c>
      <c r="E20" s="25" t="s">
        <v>108</v>
      </c>
      <c r="F20" s="25" t="s">
        <v>109</v>
      </c>
      <c r="G20" s="25" t="s">
        <v>46</v>
      </c>
      <c r="H20" s="25" t="s">
        <v>51</v>
      </c>
      <c r="I20" s="26">
        <v>1</v>
      </c>
      <c r="J20" s="25">
        <v>4</v>
      </c>
      <c r="K20" s="25" t="s">
        <v>110</v>
      </c>
      <c r="L20" s="25"/>
    </row>
    <row r="21" spans="1:13" ht="15" x14ac:dyDescent="0.25">
      <c r="A21" s="25" t="s">
        <v>33</v>
      </c>
      <c r="B21" s="25" t="s">
        <v>66</v>
      </c>
      <c r="C21" s="21" t="s">
        <v>67</v>
      </c>
      <c r="D21" s="25" t="s">
        <v>26</v>
      </c>
      <c r="E21" s="25" t="s">
        <v>111</v>
      </c>
      <c r="F21" s="25" t="s">
        <v>112</v>
      </c>
      <c r="G21" s="25" t="s">
        <v>46</v>
      </c>
      <c r="H21" s="25" t="s">
        <v>34</v>
      </c>
      <c r="I21" s="26">
        <v>1</v>
      </c>
      <c r="J21" s="25">
        <v>2</v>
      </c>
      <c r="K21" s="25" t="s">
        <v>113</v>
      </c>
      <c r="L21" s="25"/>
    </row>
    <row r="22" spans="1:13" ht="15" x14ac:dyDescent="0.25">
      <c r="A22" s="25" t="s">
        <v>33</v>
      </c>
      <c r="B22" s="25" t="s">
        <v>66</v>
      </c>
      <c r="C22" s="21" t="s">
        <v>67</v>
      </c>
      <c r="D22" s="25" t="s">
        <v>26</v>
      </c>
      <c r="E22" s="25" t="s">
        <v>114</v>
      </c>
      <c r="F22" s="25" t="s">
        <v>115</v>
      </c>
      <c r="G22" s="25" t="s">
        <v>46</v>
      </c>
      <c r="H22" s="25" t="s">
        <v>51</v>
      </c>
      <c r="I22" s="26">
        <v>1</v>
      </c>
      <c r="J22" s="25">
        <v>4</v>
      </c>
      <c r="K22" s="25" t="s">
        <v>116</v>
      </c>
      <c r="L22" s="25"/>
    </row>
    <row r="23" spans="1:13" ht="15" x14ac:dyDescent="0.25">
      <c r="A23" s="25" t="s">
        <v>33</v>
      </c>
      <c r="B23" s="25" t="s">
        <v>66</v>
      </c>
      <c r="C23" s="21" t="s">
        <v>67</v>
      </c>
      <c r="D23" s="25" t="s">
        <v>26</v>
      </c>
      <c r="E23" s="25" t="s">
        <v>117</v>
      </c>
      <c r="F23" s="25" t="s">
        <v>118</v>
      </c>
      <c r="G23" s="25" t="s">
        <v>56</v>
      </c>
      <c r="H23" s="25">
        <v>25</v>
      </c>
      <c r="I23" s="26">
        <v>1</v>
      </c>
      <c r="J23" s="25">
        <v>25</v>
      </c>
      <c r="K23" s="25" t="s">
        <v>119</v>
      </c>
      <c r="L23" s="25"/>
    </row>
    <row r="24" spans="1:13" ht="15" x14ac:dyDescent="0.25">
      <c r="A24" s="25" t="s">
        <v>70</v>
      </c>
      <c r="B24" s="25" t="s">
        <v>66</v>
      </c>
      <c r="C24" s="21" t="s">
        <v>67</v>
      </c>
      <c r="D24" s="25" t="s">
        <v>26</v>
      </c>
      <c r="E24" s="25" t="s">
        <v>120</v>
      </c>
      <c r="F24" s="25" t="s">
        <v>121</v>
      </c>
      <c r="G24" s="25" t="s">
        <v>46</v>
      </c>
      <c r="H24" s="25" t="s">
        <v>33</v>
      </c>
      <c r="I24" s="26">
        <v>1</v>
      </c>
      <c r="J24" s="25">
        <v>1</v>
      </c>
      <c r="K24" s="25" t="s">
        <v>122</v>
      </c>
      <c r="L24" s="25"/>
    </row>
    <row r="25" spans="1:13" ht="15" x14ac:dyDescent="0.25">
      <c r="A25" s="25" t="s">
        <v>33</v>
      </c>
      <c r="B25" s="25" t="s">
        <v>66</v>
      </c>
      <c r="C25" s="21" t="s">
        <v>67</v>
      </c>
      <c r="D25" s="25" t="s">
        <v>26</v>
      </c>
      <c r="E25" s="25" t="s">
        <v>123</v>
      </c>
      <c r="F25" s="25" t="s">
        <v>124</v>
      </c>
      <c r="G25" s="25" t="s">
        <v>59</v>
      </c>
      <c r="H25" s="25" t="s">
        <v>47</v>
      </c>
      <c r="I25" s="26">
        <v>1</v>
      </c>
      <c r="J25" s="25">
        <v>8</v>
      </c>
      <c r="K25" s="25" t="s">
        <v>125</v>
      </c>
      <c r="L25" s="25"/>
    </row>
    <row r="26" spans="1:13" ht="15" x14ac:dyDescent="0.25">
      <c r="A26" s="34" t="s">
        <v>93</v>
      </c>
      <c r="B26" s="34" t="s">
        <v>66</v>
      </c>
      <c r="C26" s="35" t="s">
        <v>67</v>
      </c>
      <c r="D26" s="34" t="s">
        <v>26</v>
      </c>
      <c r="E26" s="34" t="s">
        <v>123</v>
      </c>
      <c r="F26" s="34" t="s">
        <v>124</v>
      </c>
      <c r="G26" s="34" t="s">
        <v>59</v>
      </c>
      <c r="H26" s="34" t="s">
        <v>47</v>
      </c>
      <c r="I26" s="36">
        <v>1</v>
      </c>
      <c r="J26" s="34">
        <v>8</v>
      </c>
      <c r="K26" s="34" t="s">
        <v>126</v>
      </c>
      <c r="L26" s="34" t="s">
        <v>204</v>
      </c>
    </row>
    <row r="27" spans="1:13" ht="15" x14ac:dyDescent="0.25">
      <c r="A27" s="25" t="s">
        <v>33</v>
      </c>
      <c r="B27" s="25" t="s">
        <v>66</v>
      </c>
      <c r="C27" s="21" t="s">
        <v>67</v>
      </c>
      <c r="D27" s="25" t="s">
        <v>26</v>
      </c>
      <c r="E27" s="25" t="s">
        <v>127</v>
      </c>
      <c r="F27" s="25" t="s">
        <v>128</v>
      </c>
      <c r="G27" s="25" t="s">
        <v>46</v>
      </c>
      <c r="H27" s="25" t="s">
        <v>34</v>
      </c>
      <c r="I27" s="26">
        <v>1</v>
      </c>
      <c r="J27" s="25">
        <v>2</v>
      </c>
      <c r="K27" s="25" t="s">
        <v>129</v>
      </c>
      <c r="L27" s="25"/>
    </row>
    <row r="28" spans="1:13" ht="15" x14ac:dyDescent="0.25">
      <c r="A28" s="25" t="s">
        <v>33</v>
      </c>
      <c r="B28" s="25" t="s">
        <v>66</v>
      </c>
      <c r="C28" s="21" t="s">
        <v>67</v>
      </c>
      <c r="D28" s="25" t="s">
        <v>26</v>
      </c>
      <c r="E28" s="25" t="s">
        <v>130</v>
      </c>
      <c r="F28" s="25" t="s">
        <v>131</v>
      </c>
      <c r="G28" s="25" t="s">
        <v>46</v>
      </c>
      <c r="H28" s="25" t="s">
        <v>51</v>
      </c>
      <c r="I28" s="26">
        <v>1</v>
      </c>
      <c r="J28" s="25">
        <v>4</v>
      </c>
      <c r="K28" s="25" t="s">
        <v>132</v>
      </c>
      <c r="L28" s="25"/>
    </row>
    <row r="29" spans="1:13" ht="15" x14ac:dyDescent="0.25">
      <c r="A29" s="25" t="s">
        <v>33</v>
      </c>
      <c r="B29" s="25" t="s">
        <v>66</v>
      </c>
      <c r="C29" s="21" t="s">
        <v>67</v>
      </c>
      <c r="D29" s="28" t="s">
        <v>26</v>
      </c>
      <c r="E29" s="25" t="s">
        <v>133</v>
      </c>
      <c r="F29" s="25" t="s">
        <v>134</v>
      </c>
      <c r="G29" s="25" t="s">
        <v>135</v>
      </c>
      <c r="H29" s="25" t="s">
        <v>34</v>
      </c>
      <c r="I29" s="26">
        <v>1</v>
      </c>
      <c r="J29" s="25">
        <v>2</v>
      </c>
      <c r="K29" s="25" t="s">
        <v>39</v>
      </c>
      <c r="L29" s="28" t="s">
        <v>136</v>
      </c>
    </row>
    <row r="30" spans="1:13" ht="15" x14ac:dyDescent="0.25">
      <c r="A30" s="25" t="s">
        <v>33</v>
      </c>
      <c r="B30" s="25" t="s">
        <v>66</v>
      </c>
      <c r="C30" s="21" t="s">
        <v>67</v>
      </c>
      <c r="D30" s="28" t="s">
        <v>26</v>
      </c>
      <c r="E30" s="27">
        <v>5305000085916</v>
      </c>
      <c r="F30" s="25" t="s">
        <v>137</v>
      </c>
      <c r="G30" s="25" t="s">
        <v>138</v>
      </c>
      <c r="H30" s="25" t="s">
        <v>33</v>
      </c>
      <c r="I30" s="26">
        <v>1</v>
      </c>
      <c r="J30" s="25">
        <v>1</v>
      </c>
      <c r="K30" s="25" t="s">
        <v>52</v>
      </c>
      <c r="L30" s="28" t="s">
        <v>136</v>
      </c>
    </row>
    <row r="31" spans="1:13" ht="15" x14ac:dyDescent="0.25">
      <c r="A31" s="25" t="s">
        <v>33</v>
      </c>
      <c r="B31" s="25" t="s">
        <v>66</v>
      </c>
      <c r="C31" s="21" t="s">
        <v>67</v>
      </c>
      <c r="D31" s="28" t="s">
        <v>26</v>
      </c>
      <c r="E31" s="25" t="s">
        <v>139</v>
      </c>
      <c r="F31" s="25" t="s">
        <v>140</v>
      </c>
      <c r="G31" s="25" t="s">
        <v>59</v>
      </c>
      <c r="H31" s="25" t="s">
        <v>33</v>
      </c>
      <c r="I31" s="26">
        <v>1</v>
      </c>
      <c r="J31" s="25">
        <v>1</v>
      </c>
      <c r="K31" s="25" t="s">
        <v>141</v>
      </c>
      <c r="L31" s="28" t="s">
        <v>136</v>
      </c>
    </row>
    <row r="32" spans="1:13" ht="15" x14ac:dyDescent="0.25">
      <c r="A32" s="25" t="s">
        <v>70</v>
      </c>
      <c r="B32" s="25" t="s">
        <v>66</v>
      </c>
      <c r="C32" s="21" t="s">
        <v>67</v>
      </c>
      <c r="D32" s="28" t="s">
        <v>26</v>
      </c>
      <c r="E32" s="25" t="s">
        <v>142</v>
      </c>
      <c r="F32" s="25" t="s">
        <v>143</v>
      </c>
      <c r="G32" s="25" t="s">
        <v>144</v>
      </c>
      <c r="H32" s="25" t="s">
        <v>50</v>
      </c>
      <c r="I32" s="26">
        <v>1</v>
      </c>
      <c r="J32" s="25">
        <v>3</v>
      </c>
      <c r="K32" s="25" t="s">
        <v>145</v>
      </c>
      <c r="L32" s="28" t="s">
        <v>136</v>
      </c>
    </row>
    <row r="33" spans="1:12" ht="15" x14ac:dyDescent="0.25">
      <c r="A33" s="25" t="s">
        <v>33</v>
      </c>
      <c r="B33" s="25" t="s">
        <v>66</v>
      </c>
      <c r="C33" s="21" t="s">
        <v>67</v>
      </c>
      <c r="D33" s="28" t="s">
        <v>26</v>
      </c>
      <c r="E33" s="25" t="s">
        <v>146</v>
      </c>
      <c r="F33" s="25" t="s">
        <v>147</v>
      </c>
      <c r="G33" s="25" t="s">
        <v>46</v>
      </c>
      <c r="H33" s="25" t="s">
        <v>33</v>
      </c>
      <c r="I33" s="26">
        <v>1</v>
      </c>
      <c r="J33" s="25">
        <v>1</v>
      </c>
      <c r="K33" s="25" t="s">
        <v>148</v>
      </c>
      <c r="L33" s="28" t="s">
        <v>136</v>
      </c>
    </row>
    <row r="34" spans="1:12" ht="15" x14ac:dyDescent="0.25">
      <c r="A34" s="25" t="s">
        <v>33</v>
      </c>
      <c r="B34" s="25" t="s">
        <v>66</v>
      </c>
      <c r="C34" s="21" t="s">
        <v>67</v>
      </c>
      <c r="D34" s="28" t="s">
        <v>26</v>
      </c>
      <c r="E34" s="25" t="s">
        <v>149</v>
      </c>
      <c r="F34" s="25" t="s">
        <v>150</v>
      </c>
      <c r="G34" s="25" t="s">
        <v>138</v>
      </c>
      <c r="H34" s="25" t="s">
        <v>33</v>
      </c>
      <c r="I34" s="26">
        <v>1</v>
      </c>
      <c r="J34" s="25">
        <v>1</v>
      </c>
      <c r="K34" s="25" t="s">
        <v>151</v>
      </c>
      <c r="L34" s="28" t="s">
        <v>136</v>
      </c>
    </row>
    <row r="35" spans="1:12" ht="15" x14ac:dyDescent="0.25">
      <c r="A35" s="25" t="s">
        <v>33</v>
      </c>
      <c r="B35" s="25" t="s">
        <v>66</v>
      </c>
      <c r="C35" s="21" t="s">
        <v>67</v>
      </c>
      <c r="D35" s="28" t="s">
        <v>26</v>
      </c>
      <c r="E35" s="25" t="s">
        <v>152</v>
      </c>
      <c r="F35" s="25" t="s">
        <v>153</v>
      </c>
      <c r="G35" s="25" t="s">
        <v>154</v>
      </c>
      <c r="H35" s="25" t="s">
        <v>33</v>
      </c>
      <c r="I35" s="26">
        <v>1</v>
      </c>
      <c r="J35" s="25">
        <v>1</v>
      </c>
      <c r="K35" s="25" t="s">
        <v>155</v>
      </c>
      <c r="L35" s="28" t="s">
        <v>136</v>
      </c>
    </row>
    <row r="36" spans="1:12" ht="15" x14ac:dyDescent="0.25">
      <c r="A36" s="25" t="s">
        <v>70</v>
      </c>
      <c r="B36" s="25" t="s">
        <v>66</v>
      </c>
      <c r="C36" s="21" t="s">
        <v>67</v>
      </c>
      <c r="D36" s="28" t="s">
        <v>26</v>
      </c>
      <c r="E36" s="25" t="s">
        <v>156</v>
      </c>
      <c r="F36" s="25" t="s">
        <v>157</v>
      </c>
      <c r="G36" s="25" t="s">
        <v>46</v>
      </c>
      <c r="H36" s="25" t="s">
        <v>33</v>
      </c>
      <c r="I36" s="26">
        <v>1</v>
      </c>
      <c r="J36" s="25">
        <v>1</v>
      </c>
      <c r="K36" s="25" t="s">
        <v>158</v>
      </c>
      <c r="L36" s="28" t="s">
        <v>136</v>
      </c>
    </row>
    <row r="37" spans="1:12" ht="15" x14ac:dyDescent="0.25">
      <c r="A37" s="25" t="s">
        <v>33</v>
      </c>
      <c r="B37" s="25" t="s">
        <v>66</v>
      </c>
      <c r="C37" s="21" t="s">
        <v>67</v>
      </c>
      <c r="D37" s="28" t="s">
        <v>26</v>
      </c>
      <c r="E37" s="25" t="s">
        <v>159</v>
      </c>
      <c r="F37" s="25" t="s">
        <v>160</v>
      </c>
      <c r="G37" s="25" t="s">
        <v>161</v>
      </c>
      <c r="H37" s="25" t="s">
        <v>51</v>
      </c>
      <c r="I37" s="26">
        <v>1</v>
      </c>
      <c r="J37" s="25">
        <v>4</v>
      </c>
      <c r="K37" s="25" t="s">
        <v>162</v>
      </c>
      <c r="L37" s="28" t="s">
        <v>136</v>
      </c>
    </row>
    <row r="38" spans="1:12" ht="15" x14ac:dyDescent="0.25">
      <c r="A38" s="25" t="s">
        <v>33</v>
      </c>
      <c r="B38" s="25" t="s">
        <v>66</v>
      </c>
      <c r="C38" s="21" t="s">
        <v>67</v>
      </c>
      <c r="D38" s="28" t="s">
        <v>26</v>
      </c>
      <c r="E38" s="25" t="s">
        <v>163</v>
      </c>
      <c r="F38" s="25" t="s">
        <v>164</v>
      </c>
      <c r="G38" s="25" t="s">
        <v>56</v>
      </c>
      <c r="H38" s="25" t="s">
        <v>33</v>
      </c>
      <c r="I38" s="26">
        <v>1</v>
      </c>
      <c r="J38" s="25">
        <v>1</v>
      </c>
      <c r="K38" s="25" t="s">
        <v>165</v>
      </c>
      <c r="L38" s="28" t="s">
        <v>136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workbookViewId="0">
      <selection activeCell="F39" sqref="F39"/>
    </sheetView>
  </sheetViews>
  <sheetFormatPr defaultRowHeight="12.75" x14ac:dyDescent="0.2"/>
  <cols>
    <col min="1" max="1" width="7.28515625" customWidth="1"/>
    <col min="3" max="3" width="17.85546875" customWidth="1"/>
    <col min="4" max="4" width="17.42578125" customWidth="1"/>
    <col min="5" max="5" width="21" customWidth="1"/>
    <col min="9" max="9" width="9.7109375" bestFit="1" customWidth="1"/>
  </cols>
  <sheetData>
    <row r="1" spans="1:9" x14ac:dyDescent="0.2">
      <c r="A1" s="9"/>
      <c r="B1" s="9"/>
      <c r="C1" s="52" t="s">
        <v>3</v>
      </c>
      <c r="D1" s="11" t="s">
        <v>179</v>
      </c>
      <c r="E1" s="12"/>
      <c r="F1" s="12"/>
      <c r="G1" s="13" t="s">
        <v>4</v>
      </c>
      <c r="H1" s="13"/>
      <c r="I1" s="16" t="s">
        <v>218</v>
      </c>
    </row>
    <row r="2" spans="1:9" x14ac:dyDescent="0.2">
      <c r="A2" s="9"/>
      <c r="B2" s="9"/>
      <c r="C2" s="52" t="s">
        <v>6</v>
      </c>
      <c r="D2" s="78" t="s">
        <v>62</v>
      </c>
      <c r="E2" s="79"/>
      <c r="F2" s="12"/>
      <c r="G2" s="13" t="s">
        <v>7</v>
      </c>
      <c r="H2" s="13"/>
      <c r="I2" s="45">
        <v>41534</v>
      </c>
    </row>
    <row r="3" spans="1:9" x14ac:dyDescent="0.2">
      <c r="A3" s="9"/>
      <c r="B3" s="9"/>
      <c r="C3" s="52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2" t="s">
        <v>9</v>
      </c>
      <c r="D4" s="2" t="s">
        <v>22</v>
      </c>
      <c r="E4" s="52"/>
      <c r="F4" s="12"/>
      <c r="G4" s="12"/>
      <c r="H4" s="12"/>
      <c r="I4" s="12"/>
    </row>
    <row r="5" spans="1:9" x14ac:dyDescent="0.2">
      <c r="A5" s="9"/>
      <c r="B5" s="16" t="s">
        <v>17</v>
      </c>
      <c r="C5" s="52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52" t="s">
        <v>11</v>
      </c>
      <c r="D6" s="15">
        <v>48</v>
      </c>
      <c r="E6" s="16" t="s">
        <v>181</v>
      </c>
      <c r="F6" s="12"/>
      <c r="G6" s="12"/>
      <c r="H6" s="12"/>
      <c r="I6" s="12"/>
    </row>
    <row r="7" spans="1:9" x14ac:dyDescent="0.2">
      <c r="A7" s="9"/>
      <c r="B7" s="9"/>
      <c r="C7" s="52" t="s">
        <v>12</v>
      </c>
      <c r="D7" s="15">
        <v>4</v>
      </c>
      <c r="E7" s="16" t="s">
        <v>178</v>
      </c>
      <c r="F7" s="12"/>
      <c r="G7" s="12"/>
      <c r="H7" s="12"/>
      <c r="I7" s="12"/>
    </row>
    <row r="8" spans="1:9" x14ac:dyDescent="0.2">
      <c r="A8" s="9"/>
      <c r="B8" s="9"/>
      <c r="C8" s="52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f t="shared" ref="H10" si="0">F10*1</f>
        <v>1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f t="shared" ref="H11:H18" si="1">F11*1</f>
        <v>25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f t="shared" si="1"/>
        <v>12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f t="shared" si="1"/>
        <v>2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f t="shared" si="1"/>
        <v>1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f t="shared" si="1"/>
        <v>4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f t="shared" si="1"/>
        <v>17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f t="shared" si="1"/>
        <v>1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f t="shared" si="1"/>
        <v>1</v>
      </c>
      <c r="I18" s="41" t="s">
        <v>52</v>
      </c>
    </row>
    <row r="19" spans="1:9" x14ac:dyDescent="0.2">
      <c r="A19" s="48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33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f t="shared" ref="H20:H27" si="2">F20*1</f>
        <v>11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f t="shared" si="2"/>
        <v>11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f t="shared" si="2"/>
        <v>2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f t="shared" si="2"/>
        <v>4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f t="shared" si="2"/>
        <v>1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f t="shared" si="2"/>
        <v>8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f t="shared" si="2"/>
        <v>2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f t="shared" si="2"/>
        <v>1</v>
      </c>
      <c r="I27" s="41" t="s">
        <v>141</v>
      </c>
    </row>
    <row r="28" spans="1:9" x14ac:dyDescent="0.2">
      <c r="A28" s="48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211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f t="shared" ref="H29:H44" si="3">F29*1</f>
        <v>3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f t="shared" si="3"/>
        <v>4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f t="shared" si="3"/>
        <v>1</v>
      </c>
      <c r="I31" s="41" t="s">
        <v>148</v>
      </c>
    </row>
    <row r="32" spans="1:9" x14ac:dyDescent="0.2">
      <c r="A32" s="47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f t="shared" si="3"/>
        <v>8</v>
      </c>
      <c r="I32" s="41" t="s">
        <v>60</v>
      </c>
    </row>
    <row r="33" spans="1:9" x14ac:dyDescent="0.2">
      <c r="A33" s="47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f t="shared" si="3"/>
        <v>9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f t="shared" si="3"/>
        <v>1</v>
      </c>
      <c r="I34" s="41" t="s">
        <v>151</v>
      </c>
    </row>
    <row r="35" spans="1:9" x14ac:dyDescent="0.2">
      <c r="A35" s="47">
        <v>24</v>
      </c>
      <c r="B35" s="37" t="s">
        <v>200</v>
      </c>
      <c r="C35" s="41" t="s">
        <v>153</v>
      </c>
      <c r="D35" s="41" t="s">
        <v>152</v>
      </c>
      <c r="E35" s="41" t="s">
        <v>154</v>
      </c>
      <c r="F35" s="41" t="s">
        <v>33</v>
      </c>
      <c r="G35" s="42">
        <v>0</v>
      </c>
      <c r="H35" s="41">
        <f t="shared" si="3"/>
        <v>1</v>
      </c>
      <c r="I35" s="41" t="s">
        <v>155</v>
      </c>
    </row>
    <row r="36" spans="1:9" x14ac:dyDescent="0.2">
      <c r="A36" s="47">
        <v>25</v>
      </c>
      <c r="B36" s="37" t="s">
        <v>201</v>
      </c>
      <c r="C36" s="41" t="s">
        <v>157</v>
      </c>
      <c r="D36" s="41" t="s">
        <v>156</v>
      </c>
      <c r="E36" s="41" t="s">
        <v>46</v>
      </c>
      <c r="F36" s="41" t="s">
        <v>33</v>
      </c>
      <c r="G36" s="42">
        <v>0</v>
      </c>
      <c r="H36" s="41">
        <f t="shared" si="3"/>
        <v>1</v>
      </c>
      <c r="I36" s="41" t="s">
        <v>158</v>
      </c>
    </row>
    <row r="37" spans="1:9" x14ac:dyDescent="0.2">
      <c r="A37" s="47">
        <v>26</v>
      </c>
      <c r="B37" s="37" t="s">
        <v>202</v>
      </c>
      <c r="C37" s="41" t="s">
        <v>160</v>
      </c>
      <c r="D37" s="41" t="s">
        <v>159</v>
      </c>
      <c r="E37" s="41" t="s">
        <v>161</v>
      </c>
      <c r="F37" s="41" t="s">
        <v>51</v>
      </c>
      <c r="G37" s="42">
        <v>0</v>
      </c>
      <c r="H37" s="41">
        <f t="shared" si="3"/>
        <v>4</v>
      </c>
      <c r="I37" s="41" t="s">
        <v>162</v>
      </c>
    </row>
    <row r="38" spans="1:9" x14ac:dyDescent="0.2">
      <c r="A38" s="47">
        <v>27</v>
      </c>
      <c r="B38" s="37" t="s">
        <v>203</v>
      </c>
      <c r="C38" s="41" t="s">
        <v>164</v>
      </c>
      <c r="D38" s="41" t="s">
        <v>163</v>
      </c>
      <c r="E38" s="41" t="s">
        <v>56</v>
      </c>
      <c r="F38" s="41" t="s">
        <v>33</v>
      </c>
      <c r="G38" s="42">
        <v>0</v>
      </c>
      <c r="H38" s="41">
        <f t="shared" si="3"/>
        <v>1</v>
      </c>
      <c r="I38" s="41" t="s">
        <v>165</v>
      </c>
    </row>
    <row r="39" spans="1:9" x14ac:dyDescent="0.2">
      <c r="A39" s="47">
        <v>28</v>
      </c>
      <c r="B39" s="37" t="s">
        <v>168</v>
      </c>
      <c r="C39" s="41" t="s">
        <v>109</v>
      </c>
      <c r="D39" s="41" t="s">
        <v>108</v>
      </c>
      <c r="E39" s="41" t="s">
        <v>46</v>
      </c>
      <c r="F39" s="41" t="s">
        <v>51</v>
      </c>
      <c r="G39" s="42">
        <v>0</v>
      </c>
      <c r="H39" s="41">
        <f t="shared" si="3"/>
        <v>4</v>
      </c>
      <c r="I39" s="41" t="s">
        <v>110</v>
      </c>
    </row>
    <row r="40" spans="1:9" x14ac:dyDescent="0.2">
      <c r="A40" s="47">
        <v>29</v>
      </c>
      <c r="B40" s="37" t="s">
        <v>175</v>
      </c>
      <c r="C40" s="41" t="s">
        <v>106</v>
      </c>
      <c r="D40" s="41" t="s">
        <v>105</v>
      </c>
      <c r="E40" s="41" t="s">
        <v>56</v>
      </c>
      <c r="F40" s="41" t="s">
        <v>33</v>
      </c>
      <c r="G40" s="42">
        <v>0</v>
      </c>
      <c r="H40" s="41">
        <f t="shared" si="3"/>
        <v>1</v>
      </c>
      <c r="I40" s="41" t="s">
        <v>107</v>
      </c>
    </row>
    <row r="41" spans="1:9" x14ac:dyDescent="0.2">
      <c r="A41" s="47">
        <v>30</v>
      </c>
      <c r="B41" s="37" t="s">
        <v>173</v>
      </c>
      <c r="C41" s="41" t="s">
        <v>95</v>
      </c>
      <c r="D41" s="41" t="s">
        <v>94</v>
      </c>
      <c r="E41" s="41" t="s">
        <v>59</v>
      </c>
      <c r="F41" s="41" t="s">
        <v>33</v>
      </c>
      <c r="G41" s="42">
        <v>0</v>
      </c>
      <c r="H41" s="41">
        <f t="shared" si="3"/>
        <v>1</v>
      </c>
      <c r="I41" s="41" t="s">
        <v>53</v>
      </c>
    </row>
    <row r="42" spans="1:9" x14ac:dyDescent="0.2">
      <c r="A42" s="47">
        <v>31</v>
      </c>
      <c r="B42" s="37" t="s">
        <v>177</v>
      </c>
      <c r="C42" s="41" t="s">
        <v>83</v>
      </c>
      <c r="D42" s="41" t="s">
        <v>82</v>
      </c>
      <c r="E42" s="41" t="s">
        <v>48</v>
      </c>
      <c r="F42" s="41" t="s">
        <v>34</v>
      </c>
      <c r="G42" s="42">
        <v>0</v>
      </c>
      <c r="H42" s="41">
        <f t="shared" si="3"/>
        <v>2</v>
      </c>
      <c r="I42" s="41" t="s">
        <v>44</v>
      </c>
    </row>
    <row r="43" spans="1:9" x14ac:dyDescent="0.2">
      <c r="A43" s="47">
        <v>32</v>
      </c>
      <c r="B43" s="37" t="s">
        <v>176</v>
      </c>
      <c r="C43" s="41" t="s">
        <v>89</v>
      </c>
      <c r="D43" s="41" t="s">
        <v>88</v>
      </c>
      <c r="E43" s="41" t="s">
        <v>90</v>
      </c>
      <c r="F43" s="41" t="s">
        <v>33</v>
      </c>
      <c r="G43" s="42">
        <v>0</v>
      </c>
      <c r="H43" s="41">
        <f t="shared" si="3"/>
        <v>1</v>
      </c>
      <c r="I43" s="41" t="s">
        <v>36</v>
      </c>
    </row>
    <row r="44" spans="1:9" x14ac:dyDescent="0.2">
      <c r="A44" s="47">
        <v>33</v>
      </c>
      <c r="B44" s="37" t="s">
        <v>170</v>
      </c>
      <c r="C44" s="41" t="s">
        <v>72</v>
      </c>
      <c r="D44" s="41" t="s">
        <v>71</v>
      </c>
      <c r="E44" s="41" t="s">
        <v>56</v>
      </c>
      <c r="F44" s="41" t="s">
        <v>33</v>
      </c>
      <c r="G44" s="42">
        <v>0</v>
      </c>
      <c r="H44" s="41">
        <f t="shared" si="3"/>
        <v>1</v>
      </c>
      <c r="I44" s="41" t="s">
        <v>38</v>
      </c>
    </row>
    <row r="45" spans="1:9" x14ac:dyDescent="0.2">
      <c r="A45" s="47">
        <v>34</v>
      </c>
      <c r="B45" s="37" t="s">
        <v>219</v>
      </c>
      <c r="C45" s="53" t="s">
        <v>220</v>
      </c>
      <c r="D45" s="54" t="s">
        <v>221</v>
      </c>
      <c r="E45" s="41" t="s">
        <v>75</v>
      </c>
      <c r="F45" s="55">
        <v>1</v>
      </c>
      <c r="G45" s="42">
        <v>0</v>
      </c>
      <c r="H45" s="41">
        <v>1</v>
      </c>
      <c r="I45" s="55" t="s">
        <v>158</v>
      </c>
    </row>
    <row r="46" spans="1:9" x14ac:dyDescent="0.2">
      <c r="A46" s="47">
        <v>35</v>
      </c>
      <c r="B46" s="37" t="s">
        <v>172</v>
      </c>
      <c r="C46" s="56" t="s">
        <v>87</v>
      </c>
      <c r="D46" s="41" t="s">
        <v>86</v>
      </c>
      <c r="E46" s="41" t="s">
        <v>56</v>
      </c>
      <c r="F46" s="56">
        <v>25</v>
      </c>
      <c r="G46" s="42">
        <v>0</v>
      </c>
      <c r="H46" s="41">
        <f>F46*1</f>
        <v>25</v>
      </c>
      <c r="I46" s="41" t="s">
        <v>35</v>
      </c>
    </row>
  </sheetData>
  <sortState ref="B11:I4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workbookViewId="0">
      <selection sqref="A1:I46"/>
    </sheetView>
  </sheetViews>
  <sheetFormatPr defaultRowHeight="12.75" x14ac:dyDescent="0.2"/>
  <cols>
    <col min="1" max="1" width="7.140625" customWidth="1"/>
    <col min="2" max="2" width="8.28515625" customWidth="1"/>
    <col min="3" max="3" width="17.28515625" customWidth="1"/>
    <col min="4" max="4" width="19.42578125" customWidth="1"/>
    <col min="5" max="5" width="21.42578125" customWidth="1"/>
    <col min="9" max="9" width="10.140625" customWidth="1"/>
  </cols>
  <sheetData>
    <row r="1" spans="1:9" x14ac:dyDescent="0.2">
      <c r="A1" s="9"/>
      <c r="B1" s="9"/>
      <c r="C1" s="57" t="s">
        <v>3</v>
      </c>
      <c r="D1" s="11" t="s">
        <v>179</v>
      </c>
      <c r="E1" s="12"/>
      <c r="F1" s="12"/>
      <c r="G1" s="13" t="s">
        <v>4</v>
      </c>
      <c r="H1" s="13"/>
      <c r="I1" s="16" t="s">
        <v>222</v>
      </c>
    </row>
    <row r="2" spans="1:9" x14ac:dyDescent="0.2">
      <c r="A2" s="9"/>
      <c r="B2" s="9"/>
      <c r="C2" s="57" t="s">
        <v>6</v>
      </c>
      <c r="D2" s="78" t="s">
        <v>62</v>
      </c>
      <c r="E2" s="79"/>
      <c r="F2" s="12"/>
      <c r="G2" s="13" t="s">
        <v>7</v>
      </c>
      <c r="H2" s="13"/>
      <c r="I2" s="45">
        <v>41549</v>
      </c>
    </row>
    <row r="3" spans="1:9" x14ac:dyDescent="0.2">
      <c r="A3" s="9"/>
      <c r="B3" s="9"/>
      <c r="C3" s="57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7" t="s">
        <v>9</v>
      </c>
      <c r="D4" s="2" t="s">
        <v>22</v>
      </c>
      <c r="E4" s="57"/>
      <c r="F4" s="12"/>
      <c r="G4" s="12"/>
      <c r="H4" s="12"/>
      <c r="I4" s="12"/>
    </row>
    <row r="5" spans="1:9" x14ac:dyDescent="0.2">
      <c r="A5" s="9"/>
      <c r="B5" s="16" t="s">
        <v>17</v>
      </c>
      <c r="C5" s="57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57" t="s">
        <v>11</v>
      </c>
      <c r="D6" s="15">
        <v>48</v>
      </c>
      <c r="E6" s="16" t="s">
        <v>181</v>
      </c>
      <c r="F6" s="12"/>
      <c r="G6" s="12"/>
      <c r="H6" s="12"/>
      <c r="I6" s="12"/>
    </row>
    <row r="7" spans="1:9" x14ac:dyDescent="0.2">
      <c r="A7" s="9"/>
      <c r="B7" s="9"/>
      <c r="C7" s="57" t="s">
        <v>12</v>
      </c>
      <c r="D7" s="15">
        <v>4</v>
      </c>
      <c r="E7" s="16" t="s">
        <v>223</v>
      </c>
      <c r="F7" s="12"/>
      <c r="G7" s="12"/>
      <c r="H7" s="12"/>
      <c r="I7" s="12"/>
    </row>
    <row r="8" spans="1:9" x14ac:dyDescent="0.2">
      <c r="A8" s="9"/>
      <c r="B8" s="9"/>
      <c r="C8" s="57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v>4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v>100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v>48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v>8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v>4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v>16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v>68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v>4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v>4</v>
      </c>
      <c r="I18" s="41" t="s">
        <v>52</v>
      </c>
    </row>
    <row r="19" spans="1:9" x14ac:dyDescent="0.2">
      <c r="A19" s="48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51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v>44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v>44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v>8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v>16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v>4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v>32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v>8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v>4</v>
      </c>
      <c r="I27" s="41" t="s">
        <v>141</v>
      </c>
    </row>
    <row r="28" spans="1:9" x14ac:dyDescent="0.2">
      <c r="A28" s="48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224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v>12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v>16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v>4</v>
      </c>
      <c r="I31" s="41" t="s">
        <v>148</v>
      </c>
    </row>
    <row r="32" spans="1:9" x14ac:dyDescent="0.2">
      <c r="A32" s="47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v>32</v>
      </c>
      <c r="I32" s="41" t="s">
        <v>60</v>
      </c>
    </row>
    <row r="33" spans="1:9" x14ac:dyDescent="0.2">
      <c r="A33" s="47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v>36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v>4</v>
      </c>
      <c r="I34" s="41" t="s">
        <v>151</v>
      </c>
    </row>
    <row r="35" spans="1:9" x14ac:dyDescent="0.2">
      <c r="A35" s="47">
        <v>24</v>
      </c>
      <c r="B35" s="37" t="s">
        <v>200</v>
      </c>
      <c r="C35" s="41" t="s">
        <v>153</v>
      </c>
      <c r="D35" s="41" t="s">
        <v>152</v>
      </c>
      <c r="E35" s="41" t="s">
        <v>154</v>
      </c>
      <c r="F35" s="41" t="s">
        <v>33</v>
      </c>
      <c r="G35" s="42">
        <v>0</v>
      </c>
      <c r="H35" s="41">
        <v>4</v>
      </c>
      <c r="I35" s="41" t="s">
        <v>155</v>
      </c>
    </row>
    <row r="36" spans="1:9" x14ac:dyDescent="0.2">
      <c r="A36" s="47">
        <v>25</v>
      </c>
      <c r="B36" s="37" t="s">
        <v>201</v>
      </c>
      <c r="C36" s="41" t="s">
        <v>157</v>
      </c>
      <c r="D36" s="41" t="s">
        <v>156</v>
      </c>
      <c r="E36" s="41" t="s">
        <v>46</v>
      </c>
      <c r="F36" s="41" t="s">
        <v>33</v>
      </c>
      <c r="G36" s="42">
        <v>0</v>
      </c>
      <c r="H36" s="41">
        <v>4</v>
      </c>
      <c r="I36" s="41" t="s">
        <v>158</v>
      </c>
    </row>
    <row r="37" spans="1:9" x14ac:dyDescent="0.2">
      <c r="A37" s="47">
        <v>26</v>
      </c>
      <c r="B37" s="37" t="s">
        <v>202</v>
      </c>
      <c r="C37" s="41" t="s">
        <v>160</v>
      </c>
      <c r="D37" s="41" t="s">
        <v>159</v>
      </c>
      <c r="E37" s="41" t="s">
        <v>161</v>
      </c>
      <c r="F37" s="41" t="s">
        <v>51</v>
      </c>
      <c r="G37" s="42">
        <v>0</v>
      </c>
      <c r="H37" s="41">
        <v>16</v>
      </c>
      <c r="I37" s="41" t="s">
        <v>162</v>
      </c>
    </row>
    <row r="38" spans="1:9" x14ac:dyDescent="0.2">
      <c r="A38" s="47">
        <v>27</v>
      </c>
      <c r="B38" s="37" t="s">
        <v>203</v>
      </c>
      <c r="C38" s="41" t="s">
        <v>164</v>
      </c>
      <c r="D38" s="41" t="s">
        <v>163</v>
      </c>
      <c r="E38" s="41" t="s">
        <v>56</v>
      </c>
      <c r="F38" s="41" t="s">
        <v>33</v>
      </c>
      <c r="G38" s="42">
        <v>0</v>
      </c>
      <c r="H38" s="41">
        <v>4</v>
      </c>
      <c r="I38" s="41" t="s">
        <v>165</v>
      </c>
    </row>
    <row r="39" spans="1:9" x14ac:dyDescent="0.2">
      <c r="A39" s="47">
        <v>28</v>
      </c>
      <c r="B39" s="37" t="s">
        <v>168</v>
      </c>
      <c r="C39" s="41" t="s">
        <v>109</v>
      </c>
      <c r="D39" s="41" t="s">
        <v>108</v>
      </c>
      <c r="E39" s="41" t="s">
        <v>46</v>
      </c>
      <c r="F39" s="41" t="s">
        <v>51</v>
      </c>
      <c r="G39" s="42">
        <v>0</v>
      </c>
      <c r="H39" s="41">
        <v>16</v>
      </c>
      <c r="I39" s="41" t="s">
        <v>110</v>
      </c>
    </row>
    <row r="40" spans="1:9" x14ac:dyDescent="0.2">
      <c r="A40" s="47">
        <v>29</v>
      </c>
      <c r="B40" s="37" t="s">
        <v>175</v>
      </c>
      <c r="C40" s="41" t="s">
        <v>106</v>
      </c>
      <c r="D40" s="41" t="s">
        <v>105</v>
      </c>
      <c r="E40" s="41" t="s">
        <v>56</v>
      </c>
      <c r="F40" s="41" t="s">
        <v>33</v>
      </c>
      <c r="G40" s="42">
        <v>0</v>
      </c>
      <c r="H40" s="41">
        <v>4</v>
      </c>
      <c r="I40" s="41" t="s">
        <v>107</v>
      </c>
    </row>
    <row r="41" spans="1:9" x14ac:dyDescent="0.2">
      <c r="A41" s="47">
        <v>30</v>
      </c>
      <c r="B41" s="37" t="s">
        <v>173</v>
      </c>
      <c r="C41" s="41" t="s">
        <v>95</v>
      </c>
      <c r="D41" s="41" t="s">
        <v>94</v>
      </c>
      <c r="E41" s="41" t="s">
        <v>59</v>
      </c>
      <c r="F41" s="41" t="s">
        <v>33</v>
      </c>
      <c r="G41" s="42">
        <v>0</v>
      </c>
      <c r="H41" s="41">
        <v>4</v>
      </c>
      <c r="I41" s="41" t="s">
        <v>53</v>
      </c>
    </row>
    <row r="42" spans="1:9" x14ac:dyDescent="0.2">
      <c r="A42" s="47">
        <v>31</v>
      </c>
      <c r="B42" s="37" t="s">
        <v>177</v>
      </c>
      <c r="C42" s="41" t="s">
        <v>83</v>
      </c>
      <c r="D42" s="41" t="s">
        <v>82</v>
      </c>
      <c r="E42" s="41" t="s">
        <v>48</v>
      </c>
      <c r="F42" s="41" t="s">
        <v>34</v>
      </c>
      <c r="G42" s="42">
        <v>0</v>
      </c>
      <c r="H42" s="41">
        <v>8</v>
      </c>
      <c r="I42" s="41" t="s">
        <v>44</v>
      </c>
    </row>
    <row r="43" spans="1:9" x14ac:dyDescent="0.2">
      <c r="A43" s="47">
        <v>32</v>
      </c>
      <c r="B43" s="37" t="s">
        <v>176</v>
      </c>
      <c r="C43" s="41" t="s">
        <v>89</v>
      </c>
      <c r="D43" s="41" t="s">
        <v>88</v>
      </c>
      <c r="E43" s="41" t="s">
        <v>90</v>
      </c>
      <c r="F43" s="41" t="s">
        <v>33</v>
      </c>
      <c r="G43" s="42">
        <v>0</v>
      </c>
      <c r="H43" s="41">
        <v>4</v>
      </c>
      <c r="I43" s="41" t="s">
        <v>36</v>
      </c>
    </row>
    <row r="44" spans="1:9" x14ac:dyDescent="0.2">
      <c r="A44" s="47">
        <v>33</v>
      </c>
      <c r="B44" s="37" t="s">
        <v>170</v>
      </c>
      <c r="C44" s="41" t="s">
        <v>72</v>
      </c>
      <c r="D44" s="41" t="s">
        <v>71</v>
      </c>
      <c r="E44" s="41" t="s">
        <v>56</v>
      </c>
      <c r="F44" s="41" t="s">
        <v>33</v>
      </c>
      <c r="G44" s="42">
        <v>0</v>
      </c>
      <c r="H44" s="41">
        <v>4</v>
      </c>
      <c r="I44" s="41" t="s">
        <v>38</v>
      </c>
    </row>
    <row r="45" spans="1:9" x14ac:dyDescent="0.2">
      <c r="A45" s="47">
        <v>34</v>
      </c>
      <c r="B45" s="37" t="s">
        <v>219</v>
      </c>
      <c r="C45" s="53" t="s">
        <v>220</v>
      </c>
      <c r="D45" s="54" t="s">
        <v>221</v>
      </c>
      <c r="E45" s="41" t="s">
        <v>75</v>
      </c>
      <c r="F45" s="55">
        <v>1</v>
      </c>
      <c r="G45" s="42">
        <v>0</v>
      </c>
      <c r="H45" s="41">
        <v>4</v>
      </c>
      <c r="I45" s="55" t="s">
        <v>158</v>
      </c>
    </row>
    <row r="46" spans="1:9" x14ac:dyDescent="0.2">
      <c r="A46" s="47">
        <v>35</v>
      </c>
      <c r="B46" s="37" t="s">
        <v>172</v>
      </c>
      <c r="C46" s="56" t="s">
        <v>87</v>
      </c>
      <c r="D46" s="41" t="s">
        <v>86</v>
      </c>
      <c r="E46" s="41" t="s">
        <v>56</v>
      </c>
      <c r="F46" s="56">
        <v>25</v>
      </c>
      <c r="G46" s="42">
        <v>0</v>
      </c>
      <c r="H46" s="41">
        <v>100</v>
      </c>
      <c r="I46" s="41" t="s">
        <v>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sqref="A1:I46"/>
    </sheetView>
  </sheetViews>
  <sheetFormatPr defaultRowHeight="12.75" x14ac:dyDescent="0.2"/>
  <cols>
    <col min="1" max="1" width="7.42578125" customWidth="1"/>
    <col min="3" max="3" width="16" customWidth="1"/>
    <col min="4" max="4" width="17" customWidth="1"/>
    <col min="5" max="5" width="21.140625" customWidth="1"/>
    <col min="9" max="9" width="12" customWidth="1"/>
  </cols>
  <sheetData>
    <row r="1" spans="1:9" x14ac:dyDescent="0.2">
      <c r="A1" s="9"/>
      <c r="B1" s="9"/>
      <c r="C1" s="58" t="s">
        <v>3</v>
      </c>
      <c r="D1" s="11" t="s">
        <v>179</v>
      </c>
      <c r="E1" s="12"/>
      <c r="F1" s="12"/>
      <c r="G1" s="13" t="s">
        <v>4</v>
      </c>
      <c r="H1" s="13"/>
      <c r="I1" s="16" t="s">
        <v>225</v>
      </c>
    </row>
    <row r="2" spans="1:9" x14ac:dyDescent="0.2">
      <c r="A2" s="9"/>
      <c r="B2" s="9"/>
      <c r="C2" s="58" t="s">
        <v>6</v>
      </c>
      <c r="D2" s="78" t="s">
        <v>226</v>
      </c>
      <c r="E2" s="79"/>
      <c r="F2" s="12"/>
      <c r="G2" s="13" t="s">
        <v>7</v>
      </c>
      <c r="H2" s="13"/>
      <c r="I2" s="45">
        <v>41619</v>
      </c>
    </row>
    <row r="3" spans="1:9" x14ac:dyDescent="0.2">
      <c r="A3" s="9"/>
      <c r="B3" s="9"/>
      <c r="C3" s="58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8" t="s">
        <v>9</v>
      </c>
      <c r="D4" s="2" t="s">
        <v>22</v>
      </c>
      <c r="E4" s="58"/>
      <c r="F4" s="12"/>
      <c r="G4" s="12"/>
      <c r="H4" s="12"/>
      <c r="I4" s="12"/>
    </row>
    <row r="5" spans="1:9" x14ac:dyDescent="0.2">
      <c r="A5" s="9"/>
      <c r="B5" s="16" t="s">
        <v>17</v>
      </c>
      <c r="C5" s="58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58" t="s">
        <v>11</v>
      </c>
      <c r="D6" s="15">
        <v>48</v>
      </c>
      <c r="E6" s="16" t="s">
        <v>227</v>
      </c>
      <c r="F6" s="12"/>
      <c r="G6" s="12"/>
      <c r="H6" s="12"/>
      <c r="I6" s="12"/>
    </row>
    <row r="7" spans="1:9" x14ac:dyDescent="0.2">
      <c r="A7" s="9"/>
      <c r="B7" s="9"/>
      <c r="C7" s="58" t="s">
        <v>12</v>
      </c>
      <c r="D7" s="15">
        <v>4</v>
      </c>
      <c r="E7" s="16" t="s">
        <v>223</v>
      </c>
      <c r="F7" s="12"/>
      <c r="G7" s="12"/>
      <c r="H7" s="12"/>
      <c r="I7" s="12"/>
    </row>
    <row r="8" spans="1:9" x14ac:dyDescent="0.2">
      <c r="A8" s="9"/>
      <c r="B8" s="9"/>
      <c r="C8" s="58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v>4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v>100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v>48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v>8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v>4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v>16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v>68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v>4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v>4</v>
      </c>
      <c r="I18" s="41" t="s">
        <v>52</v>
      </c>
    </row>
    <row r="19" spans="1:9" x14ac:dyDescent="0.2">
      <c r="A19" s="48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51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v>44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v>44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v>8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v>16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v>4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v>32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v>8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v>4</v>
      </c>
      <c r="I27" s="41" t="s">
        <v>141</v>
      </c>
    </row>
    <row r="28" spans="1:9" x14ac:dyDescent="0.2">
      <c r="A28" s="48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224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v>12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v>16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v>4</v>
      </c>
      <c r="I31" s="41" t="s">
        <v>148</v>
      </c>
    </row>
    <row r="32" spans="1:9" x14ac:dyDescent="0.2">
      <c r="A32" s="47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v>32</v>
      </c>
      <c r="I32" s="41" t="s">
        <v>60</v>
      </c>
    </row>
    <row r="33" spans="1:9" x14ac:dyDescent="0.2">
      <c r="A33" s="47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v>36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v>4</v>
      </c>
      <c r="I34" s="41" t="s">
        <v>151</v>
      </c>
    </row>
    <row r="35" spans="1:9" x14ac:dyDescent="0.2">
      <c r="A35" s="47">
        <v>24</v>
      </c>
      <c r="B35" s="37" t="s">
        <v>200</v>
      </c>
      <c r="C35" s="41" t="s">
        <v>153</v>
      </c>
      <c r="D35" s="41" t="s">
        <v>152</v>
      </c>
      <c r="E35" s="41" t="s">
        <v>154</v>
      </c>
      <c r="F35" s="41" t="s">
        <v>33</v>
      </c>
      <c r="G35" s="42">
        <v>0</v>
      </c>
      <c r="H35" s="41">
        <v>4</v>
      </c>
      <c r="I35" s="41" t="s">
        <v>155</v>
      </c>
    </row>
    <row r="36" spans="1:9" x14ac:dyDescent="0.2">
      <c r="A36" s="47">
        <v>25</v>
      </c>
      <c r="B36" s="37" t="s">
        <v>201</v>
      </c>
      <c r="C36" s="41" t="s">
        <v>157</v>
      </c>
      <c r="D36" s="41" t="s">
        <v>156</v>
      </c>
      <c r="E36" s="41" t="s">
        <v>46</v>
      </c>
      <c r="F36" s="41" t="s">
        <v>33</v>
      </c>
      <c r="G36" s="42">
        <v>0</v>
      </c>
      <c r="H36" s="41">
        <v>4</v>
      </c>
      <c r="I36" s="41" t="s">
        <v>158</v>
      </c>
    </row>
    <row r="37" spans="1:9" x14ac:dyDescent="0.2">
      <c r="A37" s="47">
        <v>26</v>
      </c>
      <c r="B37" s="37" t="s">
        <v>202</v>
      </c>
      <c r="C37" s="41" t="s">
        <v>160</v>
      </c>
      <c r="D37" s="41" t="s">
        <v>159</v>
      </c>
      <c r="E37" s="41" t="s">
        <v>161</v>
      </c>
      <c r="F37" s="41" t="s">
        <v>51</v>
      </c>
      <c r="G37" s="42">
        <v>0</v>
      </c>
      <c r="H37" s="41">
        <v>16</v>
      </c>
      <c r="I37" s="41" t="s">
        <v>162</v>
      </c>
    </row>
    <row r="38" spans="1:9" x14ac:dyDescent="0.2">
      <c r="A38" s="47">
        <v>27</v>
      </c>
      <c r="B38" s="37" t="s">
        <v>203</v>
      </c>
      <c r="C38" s="41" t="s">
        <v>164</v>
      </c>
      <c r="D38" s="41" t="s">
        <v>163</v>
      </c>
      <c r="E38" s="41" t="s">
        <v>56</v>
      </c>
      <c r="F38" s="41" t="s">
        <v>33</v>
      </c>
      <c r="G38" s="42">
        <v>0</v>
      </c>
      <c r="H38" s="41">
        <v>4</v>
      </c>
      <c r="I38" s="41" t="s">
        <v>165</v>
      </c>
    </row>
    <row r="39" spans="1:9" x14ac:dyDescent="0.2">
      <c r="A39" s="47">
        <v>28</v>
      </c>
      <c r="B39" s="37" t="s">
        <v>168</v>
      </c>
      <c r="C39" s="41" t="s">
        <v>109</v>
      </c>
      <c r="D39" s="41" t="s">
        <v>108</v>
      </c>
      <c r="E39" s="41" t="s">
        <v>46</v>
      </c>
      <c r="F39" s="41" t="s">
        <v>51</v>
      </c>
      <c r="G39" s="42">
        <v>0</v>
      </c>
      <c r="H39" s="41">
        <v>16</v>
      </c>
      <c r="I39" s="41" t="s">
        <v>110</v>
      </c>
    </row>
    <row r="40" spans="1:9" x14ac:dyDescent="0.2">
      <c r="A40" s="47">
        <v>29</v>
      </c>
      <c r="B40" s="37" t="s">
        <v>175</v>
      </c>
      <c r="C40" s="41" t="s">
        <v>106</v>
      </c>
      <c r="D40" s="41" t="s">
        <v>105</v>
      </c>
      <c r="E40" s="41" t="s">
        <v>56</v>
      </c>
      <c r="F40" s="41" t="s">
        <v>33</v>
      </c>
      <c r="G40" s="42">
        <v>0</v>
      </c>
      <c r="H40" s="41">
        <v>4</v>
      </c>
      <c r="I40" s="41" t="s">
        <v>107</v>
      </c>
    </row>
    <row r="41" spans="1:9" x14ac:dyDescent="0.2">
      <c r="A41" s="47">
        <v>30</v>
      </c>
      <c r="B41" s="37" t="s">
        <v>173</v>
      </c>
      <c r="C41" s="41" t="s">
        <v>95</v>
      </c>
      <c r="D41" s="41" t="s">
        <v>94</v>
      </c>
      <c r="E41" s="41" t="s">
        <v>59</v>
      </c>
      <c r="F41" s="41" t="s">
        <v>33</v>
      </c>
      <c r="G41" s="42">
        <v>0</v>
      </c>
      <c r="H41" s="41">
        <v>4</v>
      </c>
      <c r="I41" s="41" t="s">
        <v>53</v>
      </c>
    </row>
    <row r="42" spans="1:9" x14ac:dyDescent="0.2">
      <c r="A42" s="47">
        <v>31</v>
      </c>
      <c r="B42" s="37" t="s">
        <v>177</v>
      </c>
      <c r="C42" s="41" t="s">
        <v>83</v>
      </c>
      <c r="D42" s="41" t="s">
        <v>82</v>
      </c>
      <c r="E42" s="41" t="s">
        <v>48</v>
      </c>
      <c r="F42" s="41" t="s">
        <v>34</v>
      </c>
      <c r="G42" s="42">
        <v>0</v>
      </c>
      <c r="H42" s="41">
        <v>8</v>
      </c>
      <c r="I42" s="41" t="s">
        <v>44</v>
      </c>
    </row>
    <row r="43" spans="1:9" x14ac:dyDescent="0.2">
      <c r="A43" s="47">
        <v>32</v>
      </c>
      <c r="B43" s="37" t="s">
        <v>176</v>
      </c>
      <c r="C43" s="41" t="s">
        <v>89</v>
      </c>
      <c r="D43" s="41" t="s">
        <v>88</v>
      </c>
      <c r="E43" s="41" t="s">
        <v>90</v>
      </c>
      <c r="F43" s="41" t="s">
        <v>33</v>
      </c>
      <c r="G43" s="42">
        <v>0</v>
      </c>
      <c r="H43" s="41">
        <v>4</v>
      </c>
      <c r="I43" s="41" t="s">
        <v>36</v>
      </c>
    </row>
    <row r="44" spans="1:9" x14ac:dyDescent="0.2">
      <c r="A44" s="47">
        <v>33</v>
      </c>
      <c r="B44" s="37" t="s">
        <v>170</v>
      </c>
      <c r="C44" s="41" t="s">
        <v>72</v>
      </c>
      <c r="D44" s="41" t="s">
        <v>71</v>
      </c>
      <c r="E44" s="41" t="s">
        <v>56</v>
      </c>
      <c r="F44" s="41" t="s">
        <v>33</v>
      </c>
      <c r="G44" s="42">
        <v>0</v>
      </c>
      <c r="H44" s="41">
        <v>4</v>
      </c>
      <c r="I44" s="41" t="s">
        <v>38</v>
      </c>
    </row>
    <row r="45" spans="1:9" x14ac:dyDescent="0.2">
      <c r="A45" s="47">
        <v>34</v>
      </c>
      <c r="B45" s="37" t="s">
        <v>219</v>
      </c>
      <c r="C45" s="53" t="s">
        <v>220</v>
      </c>
      <c r="D45" s="54" t="s">
        <v>221</v>
      </c>
      <c r="E45" s="41" t="s">
        <v>75</v>
      </c>
      <c r="F45" s="55">
        <v>1</v>
      </c>
      <c r="G45" s="42">
        <v>0</v>
      </c>
      <c r="H45" s="41">
        <v>4</v>
      </c>
      <c r="I45" s="55" t="s">
        <v>158</v>
      </c>
    </row>
    <row r="46" spans="1:9" x14ac:dyDescent="0.2">
      <c r="A46" s="47">
        <v>35</v>
      </c>
      <c r="B46" s="37" t="s">
        <v>172</v>
      </c>
      <c r="C46" s="56" t="s">
        <v>87</v>
      </c>
      <c r="D46" s="41" t="s">
        <v>86</v>
      </c>
      <c r="E46" s="41" t="s">
        <v>56</v>
      </c>
      <c r="F46" s="56">
        <v>25</v>
      </c>
      <c r="G46" s="42">
        <v>0</v>
      </c>
      <c r="H46" s="41">
        <v>100</v>
      </c>
      <c r="I46" s="41" t="s">
        <v>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sqref="A1:I47"/>
    </sheetView>
  </sheetViews>
  <sheetFormatPr defaultRowHeight="12.75" x14ac:dyDescent="0.2"/>
  <cols>
    <col min="1" max="1" width="6.140625" customWidth="1"/>
    <col min="2" max="2" width="8.140625" customWidth="1"/>
    <col min="3" max="3" width="17.28515625" bestFit="1" customWidth="1"/>
    <col min="4" max="4" width="15.85546875" bestFit="1" customWidth="1"/>
    <col min="5" max="5" width="22.28515625" bestFit="1" customWidth="1"/>
    <col min="9" max="9" width="10.5703125" bestFit="1" customWidth="1"/>
  </cols>
  <sheetData>
    <row r="1" spans="1:9" x14ac:dyDescent="0.2">
      <c r="A1" s="9"/>
      <c r="B1" s="9"/>
      <c r="C1" s="59" t="s">
        <v>3</v>
      </c>
      <c r="D1" s="11" t="s">
        <v>179</v>
      </c>
      <c r="E1" s="12"/>
      <c r="F1" s="12"/>
      <c r="G1" s="13" t="s">
        <v>4</v>
      </c>
      <c r="H1" s="13"/>
      <c r="I1" s="16" t="s">
        <v>228</v>
      </c>
    </row>
    <row r="2" spans="1:9" x14ac:dyDescent="0.2">
      <c r="A2" s="9"/>
      <c r="B2" s="9"/>
      <c r="C2" s="59" t="s">
        <v>6</v>
      </c>
      <c r="D2" s="78" t="s">
        <v>226</v>
      </c>
      <c r="E2" s="79"/>
      <c r="F2" s="12"/>
      <c r="G2" s="13" t="s">
        <v>7</v>
      </c>
      <c r="H2" s="13"/>
      <c r="I2" s="45">
        <v>41647</v>
      </c>
    </row>
    <row r="3" spans="1:9" x14ac:dyDescent="0.2">
      <c r="A3" s="9"/>
      <c r="B3" s="9"/>
      <c r="C3" s="59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59" t="s">
        <v>9</v>
      </c>
      <c r="D4" s="2" t="s">
        <v>22</v>
      </c>
      <c r="E4" s="59"/>
      <c r="F4" s="12"/>
      <c r="G4" s="12"/>
      <c r="H4" s="12"/>
      <c r="I4" s="12"/>
    </row>
    <row r="5" spans="1:9" x14ac:dyDescent="0.2">
      <c r="A5" s="9"/>
      <c r="B5" s="16" t="s">
        <v>17</v>
      </c>
      <c r="C5" s="59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59" t="s">
        <v>11</v>
      </c>
      <c r="D6" s="15">
        <v>48</v>
      </c>
      <c r="E6" s="16" t="s">
        <v>227</v>
      </c>
      <c r="F6" s="12"/>
      <c r="G6" s="12"/>
      <c r="H6" s="12"/>
      <c r="I6" s="12"/>
    </row>
    <row r="7" spans="1:9" x14ac:dyDescent="0.2">
      <c r="A7" s="9"/>
      <c r="B7" s="9"/>
      <c r="C7" s="59" t="s">
        <v>12</v>
      </c>
      <c r="D7" s="15">
        <v>4</v>
      </c>
      <c r="E7" s="16" t="s">
        <v>223</v>
      </c>
      <c r="F7" s="12"/>
      <c r="G7" s="12"/>
      <c r="H7" s="12"/>
      <c r="I7" s="12"/>
    </row>
    <row r="8" spans="1:9" x14ac:dyDescent="0.2">
      <c r="A8" s="9"/>
      <c r="B8" s="9"/>
      <c r="C8" s="59"/>
      <c r="D8" s="15"/>
      <c r="E8" s="12"/>
      <c r="F8" s="12"/>
      <c r="G8" s="12"/>
      <c r="H8" s="12"/>
      <c r="I8" s="12"/>
    </row>
    <row r="9" spans="1:9" x14ac:dyDescent="0.2">
      <c r="A9" s="63" t="s">
        <v>14</v>
      </c>
      <c r="B9" s="20" t="s">
        <v>16</v>
      </c>
      <c r="C9" s="20" t="s">
        <v>18</v>
      </c>
      <c r="D9" s="64" t="s">
        <v>0</v>
      </c>
      <c r="E9" s="20" t="s">
        <v>1</v>
      </c>
      <c r="F9" s="20" t="s">
        <v>2</v>
      </c>
      <c r="G9" s="20" t="s">
        <v>19</v>
      </c>
      <c r="H9" s="20" t="s">
        <v>20</v>
      </c>
      <c r="I9" s="65" t="s">
        <v>15</v>
      </c>
    </row>
    <row r="10" spans="1:9" x14ac:dyDescent="0.2">
      <c r="A10" s="66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v>4</v>
      </c>
      <c r="I10" s="41" t="s">
        <v>41</v>
      </c>
    </row>
    <row r="11" spans="1:9" x14ac:dyDescent="0.2">
      <c r="A11" s="66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v>100</v>
      </c>
      <c r="I11" s="41" t="s">
        <v>119</v>
      </c>
    </row>
    <row r="12" spans="1:9" x14ac:dyDescent="0.2">
      <c r="A12" s="66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v>48</v>
      </c>
      <c r="I12" s="41" t="s">
        <v>37</v>
      </c>
    </row>
    <row r="13" spans="1:9" x14ac:dyDescent="0.2">
      <c r="A13" s="66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v>8</v>
      </c>
      <c r="I13" s="41" t="s">
        <v>39</v>
      </c>
    </row>
    <row r="14" spans="1:9" x14ac:dyDescent="0.2">
      <c r="A14" s="66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v>4</v>
      </c>
      <c r="I14" s="41" t="s">
        <v>40</v>
      </c>
    </row>
    <row r="15" spans="1:9" x14ac:dyDescent="0.2">
      <c r="A15" s="66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v>16</v>
      </c>
      <c r="I15" s="41" t="s">
        <v>42</v>
      </c>
    </row>
    <row r="16" spans="1:9" x14ac:dyDescent="0.2">
      <c r="A16" s="66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v>68</v>
      </c>
      <c r="I16" s="41" t="s">
        <v>43</v>
      </c>
    </row>
    <row r="17" spans="1:9" x14ac:dyDescent="0.2">
      <c r="A17" s="66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v>4</v>
      </c>
      <c r="I17" s="41" t="s">
        <v>45</v>
      </c>
    </row>
    <row r="18" spans="1:9" x14ac:dyDescent="0.2">
      <c r="A18" s="66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v>4</v>
      </c>
      <c r="I18" s="41" t="s">
        <v>52</v>
      </c>
    </row>
    <row r="19" spans="1:9" x14ac:dyDescent="0.2">
      <c r="A19" s="67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51</v>
      </c>
      <c r="I19" s="51" t="s">
        <v>216</v>
      </c>
    </row>
    <row r="20" spans="1:9" x14ac:dyDescent="0.2">
      <c r="A20" s="66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v>44</v>
      </c>
      <c r="I20" s="41" t="s">
        <v>57</v>
      </c>
    </row>
    <row r="21" spans="1:9" x14ac:dyDescent="0.2">
      <c r="A21" s="66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v>44</v>
      </c>
      <c r="I21" s="41" t="s">
        <v>58</v>
      </c>
    </row>
    <row r="22" spans="1:9" x14ac:dyDescent="0.2">
      <c r="A22" s="66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v>8</v>
      </c>
      <c r="I22" s="41" t="s">
        <v>113</v>
      </c>
    </row>
    <row r="23" spans="1:9" x14ac:dyDescent="0.2">
      <c r="A23" s="66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v>16</v>
      </c>
      <c r="I23" s="41" t="s">
        <v>116</v>
      </c>
    </row>
    <row r="24" spans="1:9" x14ac:dyDescent="0.2">
      <c r="A24" s="66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v>4</v>
      </c>
      <c r="I24" s="41" t="s">
        <v>122</v>
      </c>
    </row>
    <row r="25" spans="1:9" x14ac:dyDescent="0.2">
      <c r="A25" s="66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v>32</v>
      </c>
      <c r="I25" s="41" t="s">
        <v>125</v>
      </c>
    </row>
    <row r="26" spans="1:9" x14ac:dyDescent="0.2">
      <c r="A26" s="66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v>8</v>
      </c>
      <c r="I26" s="41" t="s">
        <v>129</v>
      </c>
    </row>
    <row r="27" spans="1:9" x14ac:dyDescent="0.2">
      <c r="A27" s="66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v>4</v>
      </c>
      <c r="I27" s="41" t="s">
        <v>141</v>
      </c>
    </row>
    <row r="28" spans="1:9" x14ac:dyDescent="0.2">
      <c r="A28" s="67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224</v>
      </c>
      <c r="I28" s="51" t="s">
        <v>217</v>
      </c>
    </row>
    <row r="29" spans="1:9" x14ac:dyDescent="0.2">
      <c r="A29" s="66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v>12</v>
      </c>
      <c r="I29" s="41" t="s">
        <v>145</v>
      </c>
    </row>
    <row r="30" spans="1:9" x14ac:dyDescent="0.2">
      <c r="A30" s="66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v>16</v>
      </c>
      <c r="I30" s="41" t="s">
        <v>132</v>
      </c>
    </row>
    <row r="31" spans="1:9" x14ac:dyDescent="0.2">
      <c r="A31" s="66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v>4</v>
      </c>
      <c r="I31" s="41" t="s">
        <v>148</v>
      </c>
    </row>
    <row r="32" spans="1:9" x14ac:dyDescent="0.2">
      <c r="A32" s="66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v>32</v>
      </c>
      <c r="I32" s="41" t="s">
        <v>60</v>
      </c>
    </row>
    <row r="33" spans="1:9" x14ac:dyDescent="0.2">
      <c r="A33" s="66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v>36</v>
      </c>
      <c r="I33" s="41" t="s">
        <v>104</v>
      </c>
    </row>
    <row r="34" spans="1:9" x14ac:dyDescent="0.2">
      <c r="A34" s="66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v>4</v>
      </c>
      <c r="I34" s="41" t="s">
        <v>151</v>
      </c>
    </row>
    <row r="35" spans="1:9" x14ac:dyDescent="0.2">
      <c r="A35" s="66">
        <v>24</v>
      </c>
      <c r="B35" s="37" t="s">
        <v>200</v>
      </c>
      <c r="C35" s="41" t="s">
        <v>153</v>
      </c>
      <c r="D35" s="41" t="s">
        <v>152</v>
      </c>
      <c r="E35" s="41" t="s">
        <v>154</v>
      </c>
      <c r="F35" s="41" t="s">
        <v>33</v>
      </c>
      <c r="G35" s="42">
        <v>0</v>
      </c>
      <c r="H35" s="41">
        <v>4</v>
      </c>
      <c r="I35" s="41" t="s">
        <v>155</v>
      </c>
    </row>
    <row r="36" spans="1:9" x14ac:dyDescent="0.2">
      <c r="A36" s="66">
        <v>25</v>
      </c>
      <c r="B36" s="37" t="s">
        <v>201</v>
      </c>
      <c r="C36" s="41" t="s">
        <v>157</v>
      </c>
      <c r="D36" s="41" t="s">
        <v>156</v>
      </c>
      <c r="E36" s="41" t="s">
        <v>46</v>
      </c>
      <c r="F36" s="41" t="s">
        <v>33</v>
      </c>
      <c r="G36" s="42">
        <v>0</v>
      </c>
      <c r="H36" s="41">
        <v>4</v>
      </c>
      <c r="I36" s="41" t="s">
        <v>158</v>
      </c>
    </row>
    <row r="37" spans="1:9" x14ac:dyDescent="0.2">
      <c r="A37" s="66">
        <v>26</v>
      </c>
      <c r="B37" s="37" t="s">
        <v>202</v>
      </c>
      <c r="C37" s="41" t="s">
        <v>160</v>
      </c>
      <c r="D37" s="41" t="s">
        <v>159</v>
      </c>
      <c r="E37" s="41" t="s">
        <v>161</v>
      </c>
      <c r="F37" s="41" t="s">
        <v>51</v>
      </c>
      <c r="G37" s="42">
        <v>0</v>
      </c>
      <c r="H37" s="41">
        <v>16</v>
      </c>
      <c r="I37" s="41" t="s">
        <v>162</v>
      </c>
    </row>
    <row r="38" spans="1:9" x14ac:dyDescent="0.2">
      <c r="A38" s="66">
        <v>27</v>
      </c>
      <c r="B38" s="37" t="s">
        <v>203</v>
      </c>
      <c r="C38" s="41" t="s">
        <v>164</v>
      </c>
      <c r="D38" s="41" t="s">
        <v>163</v>
      </c>
      <c r="E38" s="41" t="s">
        <v>56</v>
      </c>
      <c r="F38" s="41" t="s">
        <v>33</v>
      </c>
      <c r="G38" s="42">
        <v>0</v>
      </c>
      <c r="H38" s="41">
        <v>4</v>
      </c>
      <c r="I38" s="41" t="s">
        <v>165</v>
      </c>
    </row>
    <row r="39" spans="1:9" x14ac:dyDescent="0.2">
      <c r="A39" s="66">
        <v>28</v>
      </c>
      <c r="B39" s="37" t="s">
        <v>168</v>
      </c>
      <c r="C39" s="41" t="s">
        <v>109</v>
      </c>
      <c r="D39" s="41" t="s">
        <v>108</v>
      </c>
      <c r="E39" s="41" t="s">
        <v>46</v>
      </c>
      <c r="F39" s="41" t="s">
        <v>51</v>
      </c>
      <c r="G39" s="42">
        <v>0</v>
      </c>
      <c r="H39" s="41">
        <v>16</v>
      </c>
      <c r="I39" s="41" t="s">
        <v>110</v>
      </c>
    </row>
    <row r="40" spans="1:9" x14ac:dyDescent="0.2">
      <c r="A40" s="66">
        <v>29</v>
      </c>
      <c r="B40" s="37" t="s">
        <v>175</v>
      </c>
      <c r="C40" s="41" t="s">
        <v>106</v>
      </c>
      <c r="D40" s="41" t="s">
        <v>105</v>
      </c>
      <c r="E40" s="41" t="s">
        <v>56</v>
      </c>
      <c r="F40" s="41" t="s">
        <v>33</v>
      </c>
      <c r="G40" s="42">
        <v>0</v>
      </c>
      <c r="H40" s="41">
        <v>4</v>
      </c>
      <c r="I40" s="41" t="s">
        <v>107</v>
      </c>
    </row>
    <row r="41" spans="1:9" x14ac:dyDescent="0.2">
      <c r="A41" s="66">
        <v>30</v>
      </c>
      <c r="B41" s="37" t="s">
        <v>173</v>
      </c>
      <c r="C41" s="41" t="s">
        <v>95</v>
      </c>
      <c r="D41" s="41" t="s">
        <v>94</v>
      </c>
      <c r="E41" s="41" t="s">
        <v>59</v>
      </c>
      <c r="F41" s="41" t="s">
        <v>33</v>
      </c>
      <c r="G41" s="42">
        <v>0</v>
      </c>
      <c r="H41" s="41">
        <v>4</v>
      </c>
      <c r="I41" s="41" t="s">
        <v>53</v>
      </c>
    </row>
    <row r="42" spans="1:9" x14ac:dyDescent="0.2">
      <c r="A42" s="66">
        <v>31</v>
      </c>
      <c r="B42" s="37" t="s">
        <v>177</v>
      </c>
      <c r="C42" s="41" t="s">
        <v>83</v>
      </c>
      <c r="D42" s="41" t="s">
        <v>82</v>
      </c>
      <c r="E42" s="41" t="s">
        <v>48</v>
      </c>
      <c r="F42" s="41" t="s">
        <v>34</v>
      </c>
      <c r="G42" s="42">
        <v>0</v>
      </c>
      <c r="H42" s="41">
        <v>8</v>
      </c>
      <c r="I42" s="41" t="s">
        <v>44</v>
      </c>
    </row>
    <row r="43" spans="1:9" x14ac:dyDescent="0.2">
      <c r="A43" s="66">
        <v>32</v>
      </c>
      <c r="B43" s="37" t="s">
        <v>176</v>
      </c>
      <c r="C43" s="41" t="s">
        <v>89</v>
      </c>
      <c r="D43" s="41" t="s">
        <v>88</v>
      </c>
      <c r="E43" s="41" t="s">
        <v>90</v>
      </c>
      <c r="F43" s="41" t="s">
        <v>33</v>
      </c>
      <c r="G43" s="42">
        <v>0</v>
      </c>
      <c r="H43" s="41">
        <v>4</v>
      </c>
      <c r="I43" s="41" t="s">
        <v>36</v>
      </c>
    </row>
    <row r="44" spans="1:9" x14ac:dyDescent="0.2">
      <c r="A44" s="66">
        <v>33</v>
      </c>
      <c r="B44" s="37" t="s">
        <v>170</v>
      </c>
      <c r="C44" s="41" t="s">
        <v>72</v>
      </c>
      <c r="D44" s="41" t="s">
        <v>71</v>
      </c>
      <c r="E44" s="41" t="s">
        <v>56</v>
      </c>
      <c r="F44" s="41" t="s">
        <v>33</v>
      </c>
      <c r="G44" s="42">
        <v>0</v>
      </c>
      <c r="H44" s="41">
        <v>4</v>
      </c>
      <c r="I44" s="41" t="s">
        <v>38</v>
      </c>
    </row>
    <row r="45" spans="1:9" x14ac:dyDescent="0.2">
      <c r="A45" s="66">
        <v>34</v>
      </c>
      <c r="B45" s="37" t="s">
        <v>219</v>
      </c>
      <c r="C45" s="53" t="s">
        <v>220</v>
      </c>
      <c r="D45" s="54" t="s">
        <v>221</v>
      </c>
      <c r="E45" s="41" t="s">
        <v>75</v>
      </c>
      <c r="F45" s="55">
        <v>1</v>
      </c>
      <c r="G45" s="42">
        <v>0</v>
      </c>
      <c r="H45" s="41">
        <v>4</v>
      </c>
      <c r="I45" s="55" t="s">
        <v>158</v>
      </c>
    </row>
    <row r="46" spans="1:9" x14ac:dyDescent="0.2">
      <c r="A46" s="66">
        <v>35</v>
      </c>
      <c r="B46" s="37" t="s">
        <v>172</v>
      </c>
      <c r="C46" s="56" t="s">
        <v>87</v>
      </c>
      <c r="D46" s="41" t="s">
        <v>86</v>
      </c>
      <c r="E46" s="41" t="s">
        <v>56</v>
      </c>
      <c r="F46" s="56">
        <v>25</v>
      </c>
      <c r="G46" s="42">
        <v>0</v>
      </c>
      <c r="H46" s="41">
        <v>100</v>
      </c>
      <c r="I46" s="41" t="s">
        <v>35</v>
      </c>
    </row>
    <row r="47" spans="1:9" x14ac:dyDescent="0.2">
      <c r="A47" s="66">
        <v>36</v>
      </c>
      <c r="B47" s="37" t="s">
        <v>229</v>
      </c>
      <c r="C47" s="55">
        <v>171464</v>
      </c>
      <c r="D47" s="61">
        <v>5315008530681</v>
      </c>
      <c r="E47" s="41" t="s">
        <v>230</v>
      </c>
      <c r="F47" s="55">
        <v>1</v>
      </c>
      <c r="G47" s="42">
        <v>0</v>
      </c>
      <c r="H47" s="41">
        <v>4</v>
      </c>
      <c r="I47" s="62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C26" sqref="C26"/>
    </sheetView>
  </sheetViews>
  <sheetFormatPr defaultRowHeight="12.75" x14ac:dyDescent="0.2"/>
  <cols>
    <col min="1" max="1" width="6.42578125" customWidth="1"/>
    <col min="2" max="2" width="8.42578125" customWidth="1"/>
    <col min="3" max="3" width="19.5703125" customWidth="1"/>
    <col min="4" max="4" width="18.7109375" customWidth="1"/>
    <col min="5" max="5" width="22.28515625" bestFit="1" customWidth="1"/>
    <col min="9" max="9" width="10.5703125" bestFit="1" customWidth="1"/>
  </cols>
  <sheetData>
    <row r="1" spans="1:9" x14ac:dyDescent="0.2">
      <c r="A1" s="9"/>
      <c r="B1" s="9"/>
      <c r="C1" s="60" t="s">
        <v>3</v>
      </c>
      <c r="D1" s="11" t="s">
        <v>179</v>
      </c>
      <c r="E1" s="12"/>
      <c r="F1" s="12"/>
      <c r="G1" s="13" t="s">
        <v>4</v>
      </c>
      <c r="H1" s="13"/>
      <c r="I1" s="16" t="s">
        <v>231</v>
      </c>
    </row>
    <row r="2" spans="1:9" x14ac:dyDescent="0.2">
      <c r="A2" s="9"/>
      <c r="B2" s="9"/>
      <c r="C2" s="60" t="s">
        <v>6</v>
      </c>
      <c r="D2" s="78" t="s">
        <v>226</v>
      </c>
      <c r="E2" s="79"/>
      <c r="F2" s="12"/>
      <c r="G2" s="13" t="s">
        <v>7</v>
      </c>
      <c r="H2" s="13"/>
      <c r="I2" s="45">
        <v>41682</v>
      </c>
    </row>
    <row r="3" spans="1:9" x14ac:dyDescent="0.2">
      <c r="A3" s="9"/>
      <c r="B3" s="9"/>
      <c r="C3" s="6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60" t="s">
        <v>9</v>
      </c>
      <c r="D4" s="2" t="s">
        <v>22</v>
      </c>
      <c r="E4" s="60"/>
      <c r="F4" s="12"/>
      <c r="G4" s="12"/>
      <c r="H4" s="12"/>
      <c r="I4" s="12"/>
    </row>
    <row r="5" spans="1:9" x14ac:dyDescent="0.2">
      <c r="A5" s="9"/>
      <c r="B5" s="16" t="s">
        <v>17</v>
      </c>
      <c r="C5" s="60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60" t="s">
        <v>11</v>
      </c>
      <c r="D6" s="15">
        <v>48</v>
      </c>
      <c r="E6" s="16" t="s">
        <v>227</v>
      </c>
      <c r="F6" s="12"/>
      <c r="G6" s="12"/>
      <c r="H6" s="12"/>
      <c r="I6" s="12"/>
    </row>
    <row r="7" spans="1:9" x14ac:dyDescent="0.2">
      <c r="A7" s="9"/>
      <c r="B7" s="9"/>
      <c r="C7" s="60" t="s">
        <v>12</v>
      </c>
      <c r="D7" s="15">
        <v>4</v>
      </c>
      <c r="E7" s="16" t="s">
        <v>223</v>
      </c>
      <c r="F7" s="12"/>
      <c r="G7" s="12"/>
      <c r="H7" s="12"/>
      <c r="I7" s="12"/>
    </row>
    <row r="8" spans="1:9" x14ac:dyDescent="0.2">
      <c r="A8" s="9"/>
      <c r="B8" s="9"/>
      <c r="C8" s="60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1" t="s">
        <v>76</v>
      </c>
      <c r="E10" s="41" t="s">
        <v>59</v>
      </c>
      <c r="F10" s="41" t="s">
        <v>33</v>
      </c>
      <c r="G10" s="42">
        <v>0</v>
      </c>
      <c r="H10" s="41">
        <v>4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1" t="s">
        <v>117</v>
      </c>
      <c r="E11" s="41" t="s">
        <v>56</v>
      </c>
      <c r="F11" s="41">
        <v>25</v>
      </c>
      <c r="G11" s="42">
        <v>0</v>
      </c>
      <c r="H11" s="41">
        <v>100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1" t="s">
        <v>68</v>
      </c>
      <c r="E12" s="41" t="s">
        <v>56</v>
      </c>
      <c r="F12" s="41">
        <v>12</v>
      </c>
      <c r="G12" s="42">
        <v>0</v>
      </c>
      <c r="H12" s="41">
        <v>48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1" t="s">
        <v>133</v>
      </c>
      <c r="E13" s="41" t="s">
        <v>135</v>
      </c>
      <c r="F13" s="41" t="s">
        <v>34</v>
      </c>
      <c r="G13" s="42">
        <v>0</v>
      </c>
      <c r="H13" s="41">
        <v>8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1" t="s">
        <v>73</v>
      </c>
      <c r="E14" s="41" t="s">
        <v>75</v>
      </c>
      <c r="F14" s="41" t="s">
        <v>33</v>
      </c>
      <c r="G14" s="42">
        <v>0</v>
      </c>
      <c r="H14" s="41">
        <v>4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1" t="s">
        <v>78</v>
      </c>
      <c r="E15" s="41" t="s">
        <v>56</v>
      </c>
      <c r="F15" s="41" t="s">
        <v>51</v>
      </c>
      <c r="G15" s="42">
        <v>0</v>
      </c>
      <c r="H15" s="41">
        <v>16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1" t="s">
        <v>80</v>
      </c>
      <c r="E16" s="41" t="s">
        <v>46</v>
      </c>
      <c r="F16" s="41">
        <v>17</v>
      </c>
      <c r="G16" s="42">
        <v>0</v>
      </c>
      <c r="H16" s="41">
        <v>68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1" t="s">
        <v>84</v>
      </c>
      <c r="E17" s="41" t="s">
        <v>56</v>
      </c>
      <c r="F17" s="41" t="s">
        <v>33</v>
      </c>
      <c r="G17" s="42">
        <v>0</v>
      </c>
      <c r="H17" s="41">
        <v>4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41" t="s">
        <v>33</v>
      </c>
      <c r="G18" s="42">
        <v>0</v>
      </c>
      <c r="H18" s="41">
        <v>4</v>
      </c>
      <c r="I18" s="41" t="s">
        <v>52</v>
      </c>
    </row>
    <row r="19" spans="1:9" x14ac:dyDescent="0.2">
      <c r="A19" s="48" t="s">
        <v>207</v>
      </c>
      <c r="B19" s="49" t="s">
        <v>213</v>
      </c>
      <c r="C19" s="50" t="s">
        <v>214</v>
      </c>
      <c r="D19" s="50" t="s">
        <v>215</v>
      </c>
      <c r="E19" s="50" t="s">
        <v>46</v>
      </c>
      <c r="F19" s="50" t="s">
        <v>33</v>
      </c>
      <c r="G19" s="50" t="s">
        <v>212</v>
      </c>
      <c r="H19" s="50" t="s">
        <v>51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1" t="s">
        <v>91</v>
      </c>
      <c r="E20" s="41" t="s">
        <v>46</v>
      </c>
      <c r="F20" s="41">
        <v>11</v>
      </c>
      <c r="G20" s="42">
        <v>0</v>
      </c>
      <c r="H20" s="41">
        <v>44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1" t="s">
        <v>96</v>
      </c>
      <c r="E21" s="41" t="s">
        <v>46</v>
      </c>
      <c r="F21" s="41">
        <v>11</v>
      </c>
      <c r="G21" s="42">
        <v>0</v>
      </c>
      <c r="H21" s="41">
        <v>44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1" t="s">
        <v>111</v>
      </c>
      <c r="E22" s="41" t="s">
        <v>46</v>
      </c>
      <c r="F22" s="41" t="s">
        <v>34</v>
      </c>
      <c r="G22" s="42">
        <v>0</v>
      </c>
      <c r="H22" s="41">
        <v>8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1" t="s">
        <v>114</v>
      </c>
      <c r="E23" s="41" t="s">
        <v>46</v>
      </c>
      <c r="F23" s="41" t="s">
        <v>51</v>
      </c>
      <c r="G23" s="42">
        <v>0</v>
      </c>
      <c r="H23" s="41">
        <v>16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1" t="s">
        <v>120</v>
      </c>
      <c r="E24" s="41" t="s">
        <v>46</v>
      </c>
      <c r="F24" s="41" t="s">
        <v>33</v>
      </c>
      <c r="G24" s="42">
        <v>0</v>
      </c>
      <c r="H24" s="41">
        <v>4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1" t="s">
        <v>123</v>
      </c>
      <c r="E25" s="41" t="s">
        <v>59</v>
      </c>
      <c r="F25" s="41" t="s">
        <v>47</v>
      </c>
      <c r="G25" s="42">
        <v>0</v>
      </c>
      <c r="H25" s="41">
        <v>32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1" t="s">
        <v>127</v>
      </c>
      <c r="E26" s="41" t="s">
        <v>46</v>
      </c>
      <c r="F26" s="41" t="s">
        <v>34</v>
      </c>
      <c r="G26" s="42">
        <v>0</v>
      </c>
      <c r="H26" s="41">
        <v>8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1" t="s">
        <v>139</v>
      </c>
      <c r="E27" s="41" t="s">
        <v>59</v>
      </c>
      <c r="F27" s="41" t="s">
        <v>33</v>
      </c>
      <c r="G27" s="42">
        <v>0</v>
      </c>
      <c r="H27" s="41">
        <v>4</v>
      </c>
      <c r="I27" s="41" t="s">
        <v>141</v>
      </c>
    </row>
    <row r="28" spans="1:9" x14ac:dyDescent="0.2">
      <c r="A28" s="48" t="s">
        <v>206</v>
      </c>
      <c r="B28" s="49" t="s">
        <v>208</v>
      </c>
      <c r="C28" s="50" t="s">
        <v>209</v>
      </c>
      <c r="D28" s="50" t="s">
        <v>210</v>
      </c>
      <c r="E28" s="50" t="s">
        <v>46</v>
      </c>
      <c r="F28" s="50" t="s">
        <v>211</v>
      </c>
      <c r="G28" s="50" t="s">
        <v>212</v>
      </c>
      <c r="H28" s="50" t="s">
        <v>224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1" t="s">
        <v>142</v>
      </c>
      <c r="E29" s="41" t="s">
        <v>144</v>
      </c>
      <c r="F29" s="41" t="s">
        <v>50</v>
      </c>
      <c r="G29" s="42">
        <v>0</v>
      </c>
      <c r="H29" s="41">
        <v>12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1" t="s">
        <v>130</v>
      </c>
      <c r="E30" s="41" t="s">
        <v>46</v>
      </c>
      <c r="F30" s="41" t="s">
        <v>51</v>
      </c>
      <c r="G30" s="42">
        <v>0</v>
      </c>
      <c r="H30" s="41">
        <v>16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1" t="s">
        <v>146</v>
      </c>
      <c r="E31" s="41" t="s">
        <v>46</v>
      </c>
      <c r="F31" s="41" t="s">
        <v>33</v>
      </c>
      <c r="G31" s="42">
        <v>0</v>
      </c>
      <c r="H31" s="41">
        <v>4</v>
      </c>
      <c r="I31" s="41" t="s">
        <v>148</v>
      </c>
    </row>
    <row r="32" spans="1:9" x14ac:dyDescent="0.2">
      <c r="A32" s="47">
        <v>21</v>
      </c>
      <c r="B32" s="37" t="s">
        <v>167</v>
      </c>
      <c r="C32" s="41" t="s">
        <v>99</v>
      </c>
      <c r="D32" s="41" t="s">
        <v>98</v>
      </c>
      <c r="E32" s="41" t="s">
        <v>100</v>
      </c>
      <c r="F32" s="41" t="s">
        <v>47</v>
      </c>
      <c r="G32" s="42">
        <v>0</v>
      </c>
      <c r="H32" s="41">
        <v>32</v>
      </c>
      <c r="I32" s="41" t="s">
        <v>60</v>
      </c>
    </row>
    <row r="33" spans="1:9" x14ac:dyDescent="0.2">
      <c r="A33" s="47">
        <v>22</v>
      </c>
      <c r="B33" s="37" t="s">
        <v>166</v>
      </c>
      <c r="C33" s="41" t="s">
        <v>102</v>
      </c>
      <c r="D33" s="41" t="s">
        <v>101</v>
      </c>
      <c r="E33" s="41" t="s">
        <v>103</v>
      </c>
      <c r="F33" s="41" t="s">
        <v>54</v>
      </c>
      <c r="G33" s="42">
        <v>0</v>
      </c>
      <c r="H33" s="41">
        <v>36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1" t="s">
        <v>149</v>
      </c>
      <c r="E34" s="41" t="s">
        <v>138</v>
      </c>
      <c r="F34" s="41" t="s">
        <v>33</v>
      </c>
      <c r="G34" s="42">
        <v>0</v>
      </c>
      <c r="H34" s="41">
        <v>4</v>
      </c>
      <c r="I34" s="41" t="s">
        <v>151</v>
      </c>
    </row>
    <row r="35" spans="1:9" x14ac:dyDescent="0.2">
      <c r="A35" s="47">
        <v>24</v>
      </c>
      <c r="B35" s="37" t="s">
        <v>201</v>
      </c>
      <c r="C35" s="41" t="s">
        <v>157</v>
      </c>
      <c r="D35" s="41" t="s">
        <v>156</v>
      </c>
      <c r="E35" s="41" t="s">
        <v>46</v>
      </c>
      <c r="F35" s="41" t="s">
        <v>33</v>
      </c>
      <c r="G35" s="42">
        <v>0</v>
      </c>
      <c r="H35" s="41">
        <v>4</v>
      </c>
      <c r="I35" s="41" t="s">
        <v>158</v>
      </c>
    </row>
    <row r="36" spans="1:9" x14ac:dyDescent="0.2">
      <c r="A36" s="47">
        <v>25</v>
      </c>
      <c r="B36" s="37" t="s">
        <v>202</v>
      </c>
      <c r="C36" s="41" t="s">
        <v>160</v>
      </c>
      <c r="D36" s="41" t="s">
        <v>159</v>
      </c>
      <c r="E36" s="41" t="s">
        <v>161</v>
      </c>
      <c r="F36" s="41" t="s">
        <v>51</v>
      </c>
      <c r="G36" s="42">
        <v>0</v>
      </c>
      <c r="H36" s="41">
        <v>16</v>
      </c>
      <c r="I36" s="41" t="s">
        <v>162</v>
      </c>
    </row>
    <row r="37" spans="1:9" x14ac:dyDescent="0.2">
      <c r="A37" s="47">
        <v>26</v>
      </c>
      <c r="B37" s="37" t="s">
        <v>203</v>
      </c>
      <c r="C37" s="41" t="s">
        <v>164</v>
      </c>
      <c r="D37" s="41" t="s">
        <v>163</v>
      </c>
      <c r="E37" s="41" t="s">
        <v>56</v>
      </c>
      <c r="F37" s="41" t="s">
        <v>33</v>
      </c>
      <c r="G37" s="42">
        <v>0</v>
      </c>
      <c r="H37" s="41">
        <v>4</v>
      </c>
      <c r="I37" s="41" t="s">
        <v>165</v>
      </c>
    </row>
    <row r="38" spans="1:9" x14ac:dyDescent="0.2">
      <c r="A38" s="47">
        <v>27</v>
      </c>
      <c r="B38" s="37" t="s">
        <v>168</v>
      </c>
      <c r="C38" s="41" t="s">
        <v>109</v>
      </c>
      <c r="D38" s="41" t="s">
        <v>108</v>
      </c>
      <c r="E38" s="41" t="s">
        <v>46</v>
      </c>
      <c r="F38" s="41" t="s">
        <v>51</v>
      </c>
      <c r="G38" s="42">
        <v>0</v>
      </c>
      <c r="H38" s="41">
        <v>16</v>
      </c>
      <c r="I38" s="41" t="s">
        <v>110</v>
      </c>
    </row>
    <row r="39" spans="1:9" x14ac:dyDescent="0.2">
      <c r="A39" s="47">
        <v>28</v>
      </c>
      <c r="B39" s="37" t="s">
        <v>175</v>
      </c>
      <c r="C39" s="41" t="s">
        <v>106</v>
      </c>
      <c r="D39" s="41" t="s">
        <v>105</v>
      </c>
      <c r="E39" s="41" t="s">
        <v>56</v>
      </c>
      <c r="F39" s="41" t="s">
        <v>33</v>
      </c>
      <c r="G39" s="42">
        <v>0</v>
      </c>
      <c r="H39" s="41">
        <v>4</v>
      </c>
      <c r="I39" s="41" t="s">
        <v>107</v>
      </c>
    </row>
    <row r="40" spans="1:9" x14ac:dyDescent="0.2">
      <c r="A40" s="47">
        <v>29</v>
      </c>
      <c r="B40" s="37" t="s">
        <v>173</v>
      </c>
      <c r="C40" s="41" t="s">
        <v>95</v>
      </c>
      <c r="D40" s="41" t="s">
        <v>94</v>
      </c>
      <c r="E40" s="41" t="s">
        <v>59</v>
      </c>
      <c r="F40" s="41" t="s">
        <v>33</v>
      </c>
      <c r="G40" s="42">
        <v>0</v>
      </c>
      <c r="H40" s="41">
        <v>4</v>
      </c>
      <c r="I40" s="41" t="s">
        <v>53</v>
      </c>
    </row>
    <row r="41" spans="1:9" x14ac:dyDescent="0.2">
      <c r="A41" s="47">
        <v>30</v>
      </c>
      <c r="B41" s="37" t="s">
        <v>177</v>
      </c>
      <c r="C41" s="41" t="s">
        <v>83</v>
      </c>
      <c r="D41" s="41" t="s">
        <v>82</v>
      </c>
      <c r="E41" s="41" t="s">
        <v>48</v>
      </c>
      <c r="F41" s="41" t="s">
        <v>34</v>
      </c>
      <c r="G41" s="42">
        <v>0</v>
      </c>
      <c r="H41" s="41">
        <v>8</v>
      </c>
      <c r="I41" s="41" t="s">
        <v>44</v>
      </c>
    </row>
    <row r="42" spans="1:9" x14ac:dyDescent="0.2">
      <c r="A42" s="47">
        <v>31</v>
      </c>
      <c r="B42" s="37" t="s">
        <v>176</v>
      </c>
      <c r="C42" s="41" t="s">
        <v>89</v>
      </c>
      <c r="D42" s="41" t="s">
        <v>88</v>
      </c>
      <c r="E42" s="41" t="s">
        <v>90</v>
      </c>
      <c r="F42" s="41" t="s">
        <v>33</v>
      </c>
      <c r="G42" s="42">
        <v>0</v>
      </c>
      <c r="H42" s="41">
        <v>4</v>
      </c>
      <c r="I42" s="41" t="s">
        <v>36</v>
      </c>
    </row>
    <row r="43" spans="1:9" x14ac:dyDescent="0.2">
      <c r="A43" s="47">
        <v>32</v>
      </c>
      <c r="B43" s="37" t="s">
        <v>170</v>
      </c>
      <c r="C43" s="41" t="s">
        <v>72</v>
      </c>
      <c r="D43" s="41" t="s">
        <v>71</v>
      </c>
      <c r="E43" s="41" t="s">
        <v>56</v>
      </c>
      <c r="F43" s="41" t="s">
        <v>33</v>
      </c>
      <c r="G43" s="42">
        <v>0</v>
      </c>
      <c r="H43" s="41">
        <v>4</v>
      </c>
      <c r="I43" s="41" t="s">
        <v>38</v>
      </c>
    </row>
    <row r="44" spans="1:9" x14ac:dyDescent="0.2">
      <c r="A44" s="47">
        <v>33</v>
      </c>
      <c r="B44" s="37" t="s">
        <v>219</v>
      </c>
      <c r="C44" s="40" t="s">
        <v>220</v>
      </c>
      <c r="D44" s="50" t="s">
        <v>221</v>
      </c>
      <c r="E44" s="41" t="s">
        <v>75</v>
      </c>
      <c r="F44" s="69">
        <v>1</v>
      </c>
      <c r="G44" s="42">
        <v>0</v>
      </c>
      <c r="H44" s="41">
        <v>4</v>
      </c>
      <c r="I44" s="69" t="s">
        <v>158</v>
      </c>
    </row>
    <row r="45" spans="1:9" x14ac:dyDescent="0.2">
      <c r="A45" s="47">
        <v>34</v>
      </c>
      <c r="B45" s="37" t="s">
        <v>172</v>
      </c>
      <c r="C45" s="56" t="s">
        <v>87</v>
      </c>
      <c r="D45" s="41" t="s">
        <v>86</v>
      </c>
      <c r="E45" s="41" t="s">
        <v>56</v>
      </c>
      <c r="F45" s="56">
        <v>25</v>
      </c>
      <c r="G45" s="42">
        <v>0</v>
      </c>
      <c r="H45" s="41">
        <v>100</v>
      </c>
      <c r="I45" s="41" t="s">
        <v>35</v>
      </c>
    </row>
    <row r="46" spans="1:9" x14ac:dyDescent="0.2">
      <c r="A46" s="47">
        <v>35</v>
      </c>
      <c r="B46" s="37" t="s">
        <v>229</v>
      </c>
      <c r="C46" s="69">
        <v>171464</v>
      </c>
      <c r="D46" s="70">
        <v>5315008530681</v>
      </c>
      <c r="E46" s="41" t="s">
        <v>230</v>
      </c>
      <c r="F46" s="69">
        <v>1</v>
      </c>
      <c r="G46" s="42">
        <v>0</v>
      </c>
      <c r="H46" s="41">
        <v>4</v>
      </c>
      <c r="I46" s="69" t="s">
        <v>216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sqref="A1:I47"/>
    </sheetView>
  </sheetViews>
  <sheetFormatPr defaultRowHeight="12.75" x14ac:dyDescent="0.2"/>
  <cols>
    <col min="3" max="3" width="17.28515625" bestFit="1" customWidth="1"/>
    <col min="4" max="4" width="15.85546875" bestFit="1" customWidth="1"/>
    <col min="5" max="5" width="22.28515625" bestFit="1" customWidth="1"/>
    <col min="9" max="9" width="10.7109375" customWidth="1"/>
  </cols>
  <sheetData>
    <row r="1" spans="1:9" x14ac:dyDescent="0.2">
      <c r="A1" s="9"/>
      <c r="B1" s="9"/>
      <c r="C1" s="68" t="s">
        <v>3</v>
      </c>
      <c r="D1" s="11" t="s">
        <v>179</v>
      </c>
      <c r="E1" s="12"/>
      <c r="F1" s="12"/>
      <c r="G1" s="13" t="s">
        <v>4</v>
      </c>
      <c r="H1" s="13"/>
      <c r="I1" s="16" t="s">
        <v>232</v>
      </c>
    </row>
    <row r="2" spans="1:9" x14ac:dyDescent="0.2">
      <c r="A2" s="9"/>
      <c r="B2" s="9"/>
      <c r="C2" s="68" t="s">
        <v>6</v>
      </c>
      <c r="D2" s="78" t="s">
        <v>226</v>
      </c>
      <c r="E2" s="79"/>
      <c r="F2" s="12"/>
      <c r="G2" s="13" t="s">
        <v>7</v>
      </c>
      <c r="H2" s="13"/>
      <c r="I2" s="45">
        <v>41710</v>
      </c>
    </row>
    <row r="3" spans="1:9" x14ac:dyDescent="0.2">
      <c r="A3" s="9"/>
      <c r="B3" s="9"/>
      <c r="C3" s="68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68" t="s">
        <v>9</v>
      </c>
      <c r="D4" s="2" t="s">
        <v>22</v>
      </c>
      <c r="E4" s="68"/>
      <c r="F4" s="12"/>
      <c r="G4" s="12"/>
      <c r="H4" s="12"/>
      <c r="I4" s="12"/>
    </row>
    <row r="5" spans="1:9" x14ac:dyDescent="0.2">
      <c r="A5" s="9"/>
      <c r="B5" s="16" t="s">
        <v>17</v>
      </c>
      <c r="C5" s="68" t="s">
        <v>10</v>
      </c>
      <c r="D5" s="80" t="s">
        <v>180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68" t="s">
        <v>11</v>
      </c>
      <c r="D6" s="15">
        <v>192</v>
      </c>
      <c r="E6" s="16" t="s">
        <v>227</v>
      </c>
      <c r="F6" s="12"/>
      <c r="G6" s="12"/>
      <c r="H6" s="12"/>
      <c r="I6" s="12"/>
    </row>
    <row r="7" spans="1:9" x14ac:dyDescent="0.2">
      <c r="A7" s="9"/>
      <c r="B7" s="9"/>
      <c r="C7" s="68" t="s">
        <v>12</v>
      </c>
      <c r="D7" s="15">
        <v>16</v>
      </c>
      <c r="E7" s="16" t="s">
        <v>223</v>
      </c>
      <c r="F7" s="12"/>
      <c r="G7" s="12"/>
      <c r="H7" s="12"/>
      <c r="I7" s="12"/>
    </row>
    <row r="8" spans="1:9" x14ac:dyDescent="0.2">
      <c r="A8" s="9"/>
      <c r="B8" s="9"/>
      <c r="C8" s="68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19</v>
      </c>
      <c r="H9" s="37" t="s">
        <v>20</v>
      </c>
      <c r="I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3">
        <v>5310009058451</v>
      </c>
      <c r="E10" s="41" t="s">
        <v>59</v>
      </c>
      <c r="F10" s="74">
        <v>1</v>
      </c>
      <c r="G10" s="42">
        <v>0</v>
      </c>
      <c r="H10" s="41">
        <v>4</v>
      </c>
      <c r="I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3">
        <v>5310000695291</v>
      </c>
      <c r="E11" s="41" t="s">
        <v>56</v>
      </c>
      <c r="F11" s="41">
        <v>25</v>
      </c>
      <c r="G11" s="42">
        <v>0</v>
      </c>
      <c r="H11" s="41">
        <v>100</v>
      </c>
      <c r="I11" s="41" t="s">
        <v>119</v>
      </c>
    </row>
    <row r="12" spans="1:9" x14ac:dyDescent="0.2">
      <c r="A12" s="47">
        <v>3</v>
      </c>
      <c r="B12" s="37" t="s">
        <v>171</v>
      </c>
      <c r="C12" s="41" t="s">
        <v>69</v>
      </c>
      <c r="D12" s="43">
        <v>5310006853744</v>
      </c>
      <c r="E12" s="41" t="s">
        <v>56</v>
      </c>
      <c r="F12" s="41">
        <v>12</v>
      </c>
      <c r="G12" s="42">
        <v>0</v>
      </c>
      <c r="H12" s="41">
        <v>48</v>
      </c>
      <c r="I12" s="41" t="s">
        <v>37</v>
      </c>
    </row>
    <row r="13" spans="1:9" x14ac:dyDescent="0.2">
      <c r="A13" s="47">
        <v>4</v>
      </c>
      <c r="B13" s="37" t="s">
        <v>182</v>
      </c>
      <c r="C13" s="41" t="s">
        <v>134</v>
      </c>
      <c r="D13" s="43">
        <v>5310009349759</v>
      </c>
      <c r="E13" s="41" t="s">
        <v>135</v>
      </c>
      <c r="F13" s="74">
        <v>2</v>
      </c>
      <c r="G13" s="42">
        <v>0</v>
      </c>
      <c r="H13" s="41">
        <v>8</v>
      </c>
      <c r="I13" s="41" t="s">
        <v>39</v>
      </c>
    </row>
    <row r="14" spans="1:9" x14ac:dyDescent="0.2">
      <c r="A14" s="47">
        <v>5</v>
      </c>
      <c r="B14" s="37" t="s">
        <v>183</v>
      </c>
      <c r="C14" s="41" t="s">
        <v>74</v>
      </c>
      <c r="D14" s="43">
        <v>5315000801944</v>
      </c>
      <c r="E14" s="41" t="s">
        <v>75</v>
      </c>
      <c r="F14" s="74">
        <v>1</v>
      </c>
      <c r="G14" s="42">
        <v>0</v>
      </c>
      <c r="H14" s="41">
        <v>4</v>
      </c>
      <c r="I14" s="41" t="s">
        <v>40</v>
      </c>
    </row>
    <row r="15" spans="1:9" x14ac:dyDescent="0.2">
      <c r="A15" s="47">
        <v>6</v>
      </c>
      <c r="B15" s="37" t="s">
        <v>184</v>
      </c>
      <c r="C15" s="41" t="s">
        <v>79</v>
      </c>
      <c r="D15" s="43">
        <v>5310000570573</v>
      </c>
      <c r="E15" s="41" t="s">
        <v>56</v>
      </c>
      <c r="F15" s="74">
        <v>4</v>
      </c>
      <c r="G15" s="42">
        <v>0</v>
      </c>
      <c r="H15" s="41">
        <v>16</v>
      </c>
      <c r="I15" s="41" t="s">
        <v>42</v>
      </c>
    </row>
    <row r="16" spans="1:9" x14ac:dyDescent="0.2">
      <c r="A16" s="47">
        <v>7</v>
      </c>
      <c r="B16" s="37" t="s">
        <v>185</v>
      </c>
      <c r="C16" s="41" t="s">
        <v>81</v>
      </c>
      <c r="D16" s="43">
        <v>5305007888401</v>
      </c>
      <c r="E16" s="41" t="s">
        <v>46</v>
      </c>
      <c r="F16" s="41">
        <v>17</v>
      </c>
      <c r="G16" s="42">
        <v>0</v>
      </c>
      <c r="H16" s="41">
        <v>68</v>
      </c>
      <c r="I16" s="41" t="s">
        <v>43</v>
      </c>
    </row>
    <row r="17" spans="1:9" x14ac:dyDescent="0.2">
      <c r="A17" s="47">
        <v>8</v>
      </c>
      <c r="B17" s="37" t="s">
        <v>186</v>
      </c>
      <c r="C17" s="41" t="s">
        <v>85</v>
      </c>
      <c r="D17" s="43">
        <v>5310001860961</v>
      </c>
      <c r="E17" s="41" t="s">
        <v>56</v>
      </c>
      <c r="F17" s="74">
        <v>1</v>
      </c>
      <c r="G17" s="42">
        <v>0</v>
      </c>
      <c r="H17" s="41">
        <v>4</v>
      </c>
      <c r="I17" s="41" t="s">
        <v>45</v>
      </c>
    </row>
    <row r="18" spans="1:9" x14ac:dyDescent="0.2">
      <c r="A18" s="47">
        <v>9</v>
      </c>
      <c r="B18" s="37" t="s">
        <v>187</v>
      </c>
      <c r="C18" s="41" t="s">
        <v>137</v>
      </c>
      <c r="D18" s="43">
        <v>5305000085916</v>
      </c>
      <c r="E18" s="41" t="s">
        <v>138</v>
      </c>
      <c r="F18" s="74">
        <v>1</v>
      </c>
      <c r="G18" s="42">
        <v>0</v>
      </c>
      <c r="H18" s="41">
        <v>4</v>
      </c>
      <c r="I18" s="41" t="s">
        <v>52</v>
      </c>
    </row>
    <row r="19" spans="1:9" x14ac:dyDescent="0.2">
      <c r="A19" s="77">
        <v>36</v>
      </c>
      <c r="B19" s="49" t="s">
        <v>213</v>
      </c>
      <c r="C19" s="50" t="s">
        <v>214</v>
      </c>
      <c r="D19" s="76">
        <v>5305005052245</v>
      </c>
      <c r="E19" s="50" t="s">
        <v>46</v>
      </c>
      <c r="F19" s="75">
        <v>1</v>
      </c>
      <c r="G19" s="75">
        <v>0</v>
      </c>
      <c r="H19" s="75">
        <v>4</v>
      </c>
      <c r="I19" s="51" t="s">
        <v>216</v>
      </c>
    </row>
    <row r="20" spans="1:9" x14ac:dyDescent="0.2">
      <c r="A20" s="47">
        <v>10</v>
      </c>
      <c r="B20" s="37" t="s">
        <v>188</v>
      </c>
      <c r="C20" s="41" t="s">
        <v>92</v>
      </c>
      <c r="D20" s="43">
        <v>5305004975286</v>
      </c>
      <c r="E20" s="41" t="s">
        <v>46</v>
      </c>
      <c r="F20" s="41">
        <v>11</v>
      </c>
      <c r="G20" s="42">
        <v>0</v>
      </c>
      <c r="H20" s="41">
        <v>44</v>
      </c>
      <c r="I20" s="41" t="s">
        <v>57</v>
      </c>
    </row>
    <row r="21" spans="1:9" x14ac:dyDescent="0.2">
      <c r="A21" s="47">
        <v>11</v>
      </c>
      <c r="B21" s="37" t="s">
        <v>189</v>
      </c>
      <c r="C21" s="41" t="s">
        <v>97</v>
      </c>
      <c r="D21" s="43">
        <v>5305009591082</v>
      </c>
      <c r="E21" s="41" t="s">
        <v>46</v>
      </c>
      <c r="F21" s="41">
        <v>11</v>
      </c>
      <c r="G21" s="42">
        <v>0</v>
      </c>
      <c r="H21" s="41">
        <v>44</v>
      </c>
      <c r="I21" s="41" t="s">
        <v>58</v>
      </c>
    </row>
    <row r="22" spans="1:9" x14ac:dyDescent="0.2">
      <c r="A22" s="47">
        <v>12</v>
      </c>
      <c r="B22" s="37" t="s">
        <v>190</v>
      </c>
      <c r="C22" s="41" t="s">
        <v>112</v>
      </c>
      <c r="D22" s="43">
        <v>5305000545653</v>
      </c>
      <c r="E22" s="41" t="s">
        <v>46</v>
      </c>
      <c r="F22" s="74">
        <v>2</v>
      </c>
      <c r="G22" s="42">
        <v>0</v>
      </c>
      <c r="H22" s="41">
        <v>8</v>
      </c>
      <c r="I22" s="41" t="s">
        <v>113</v>
      </c>
    </row>
    <row r="23" spans="1:9" x14ac:dyDescent="0.2">
      <c r="A23" s="47">
        <v>13</v>
      </c>
      <c r="B23" s="37" t="s">
        <v>191</v>
      </c>
      <c r="C23" s="41" t="s">
        <v>115</v>
      </c>
      <c r="D23" s="43">
        <v>5305000546677</v>
      </c>
      <c r="E23" s="41" t="s">
        <v>46</v>
      </c>
      <c r="F23" s="74">
        <v>4</v>
      </c>
      <c r="G23" s="42">
        <v>0</v>
      </c>
      <c r="H23" s="41">
        <v>16</v>
      </c>
      <c r="I23" s="41" t="s">
        <v>116</v>
      </c>
    </row>
    <row r="24" spans="1:9" x14ac:dyDescent="0.2">
      <c r="A24" s="47">
        <v>14</v>
      </c>
      <c r="B24" s="37" t="s">
        <v>192</v>
      </c>
      <c r="C24" s="41" t="s">
        <v>121</v>
      </c>
      <c r="D24" s="43">
        <v>5305013555682</v>
      </c>
      <c r="E24" s="41" t="s">
        <v>46</v>
      </c>
      <c r="F24" s="74">
        <v>1</v>
      </c>
      <c r="G24" s="42">
        <v>0</v>
      </c>
      <c r="H24" s="41">
        <v>4</v>
      </c>
      <c r="I24" s="41" t="s">
        <v>122</v>
      </c>
    </row>
    <row r="25" spans="1:9" x14ac:dyDescent="0.2">
      <c r="A25" s="47">
        <v>15</v>
      </c>
      <c r="B25" s="37" t="s">
        <v>193</v>
      </c>
      <c r="C25" s="41" t="s">
        <v>124</v>
      </c>
      <c r="D25" s="43">
        <v>5310008787196</v>
      </c>
      <c r="E25" s="41" t="s">
        <v>59</v>
      </c>
      <c r="F25" s="74">
        <v>8</v>
      </c>
      <c r="G25" s="42">
        <v>0</v>
      </c>
      <c r="H25" s="41">
        <v>32</v>
      </c>
      <c r="I25" s="41" t="s">
        <v>125</v>
      </c>
    </row>
    <row r="26" spans="1:9" x14ac:dyDescent="0.2">
      <c r="A26" s="47">
        <v>16</v>
      </c>
      <c r="B26" s="37" t="s">
        <v>194</v>
      </c>
      <c r="C26" s="41" t="s">
        <v>128</v>
      </c>
      <c r="D26" s="43">
        <v>5305000545642</v>
      </c>
      <c r="E26" s="41" t="s">
        <v>46</v>
      </c>
      <c r="F26" s="74">
        <v>2</v>
      </c>
      <c r="G26" s="42">
        <v>0</v>
      </c>
      <c r="H26" s="41">
        <v>8</v>
      </c>
      <c r="I26" s="41" t="s">
        <v>129</v>
      </c>
    </row>
    <row r="27" spans="1:9" x14ac:dyDescent="0.2">
      <c r="A27" s="47">
        <v>17</v>
      </c>
      <c r="B27" s="37" t="s">
        <v>195</v>
      </c>
      <c r="C27" s="41" t="s">
        <v>140</v>
      </c>
      <c r="D27" s="43">
        <v>5310002256190</v>
      </c>
      <c r="E27" s="41" t="s">
        <v>59</v>
      </c>
      <c r="F27" s="74">
        <v>1</v>
      </c>
      <c r="G27" s="42">
        <v>0</v>
      </c>
      <c r="H27" s="41">
        <v>4</v>
      </c>
      <c r="I27" s="41" t="s">
        <v>141</v>
      </c>
    </row>
    <row r="28" spans="1:9" x14ac:dyDescent="0.2">
      <c r="A28" s="77">
        <v>35</v>
      </c>
      <c r="B28" s="49" t="s">
        <v>208</v>
      </c>
      <c r="C28" s="50" t="s">
        <v>209</v>
      </c>
      <c r="D28" s="76">
        <v>5305009887602</v>
      </c>
      <c r="E28" s="50" t="s">
        <v>46</v>
      </c>
      <c r="F28" s="75">
        <v>7</v>
      </c>
      <c r="G28" s="75">
        <v>0</v>
      </c>
      <c r="H28" s="75">
        <v>28</v>
      </c>
      <c r="I28" s="51" t="s">
        <v>217</v>
      </c>
    </row>
    <row r="29" spans="1:9" x14ac:dyDescent="0.2">
      <c r="A29" s="47">
        <v>18</v>
      </c>
      <c r="B29" s="37" t="s">
        <v>196</v>
      </c>
      <c r="C29" s="41" t="s">
        <v>143</v>
      </c>
      <c r="D29" s="43">
        <v>5340015207356</v>
      </c>
      <c r="E29" s="41" t="s">
        <v>144</v>
      </c>
      <c r="F29" s="74">
        <v>3</v>
      </c>
      <c r="G29" s="42">
        <v>0</v>
      </c>
      <c r="H29" s="41">
        <v>12</v>
      </c>
      <c r="I29" s="41" t="s">
        <v>145</v>
      </c>
    </row>
    <row r="30" spans="1:9" x14ac:dyDescent="0.2">
      <c r="A30" s="47">
        <v>19</v>
      </c>
      <c r="B30" s="37" t="s">
        <v>197</v>
      </c>
      <c r="C30" s="41" t="s">
        <v>131</v>
      </c>
      <c r="D30" s="43">
        <v>5305004033497</v>
      </c>
      <c r="E30" s="41" t="s">
        <v>46</v>
      </c>
      <c r="F30" s="74">
        <v>4</v>
      </c>
      <c r="G30" s="42">
        <v>0</v>
      </c>
      <c r="H30" s="41">
        <v>16</v>
      </c>
      <c r="I30" s="41" t="s">
        <v>132</v>
      </c>
    </row>
    <row r="31" spans="1:9" x14ac:dyDescent="0.2">
      <c r="A31" s="47">
        <v>20</v>
      </c>
      <c r="B31" s="37" t="s">
        <v>198</v>
      </c>
      <c r="C31" s="41" t="s">
        <v>147</v>
      </c>
      <c r="D31" s="43">
        <v>5305001161539</v>
      </c>
      <c r="E31" s="41" t="s">
        <v>46</v>
      </c>
      <c r="F31" s="74">
        <v>1</v>
      </c>
      <c r="G31" s="42">
        <v>0</v>
      </c>
      <c r="H31" s="41">
        <v>4</v>
      </c>
      <c r="I31" s="41" t="s">
        <v>148</v>
      </c>
    </row>
    <row r="32" spans="1:9" x14ac:dyDescent="0.2">
      <c r="A32" s="47">
        <v>21</v>
      </c>
      <c r="B32" s="37" t="s">
        <v>167</v>
      </c>
      <c r="C32" s="74">
        <v>27921</v>
      </c>
      <c r="D32" s="43">
        <v>3040012496139</v>
      </c>
      <c r="E32" s="41" t="s">
        <v>100</v>
      </c>
      <c r="F32" s="74">
        <v>8</v>
      </c>
      <c r="G32" s="42">
        <v>0</v>
      </c>
      <c r="H32" s="41">
        <v>32</v>
      </c>
      <c r="I32" s="41" t="s">
        <v>60</v>
      </c>
    </row>
    <row r="33" spans="1:9" x14ac:dyDescent="0.2">
      <c r="A33" s="47">
        <v>22</v>
      </c>
      <c r="B33" s="37" t="s">
        <v>166</v>
      </c>
      <c r="C33" s="74">
        <v>27922</v>
      </c>
      <c r="D33" s="43">
        <v>1650012467031</v>
      </c>
      <c r="E33" s="41" t="s">
        <v>103</v>
      </c>
      <c r="F33" s="74">
        <v>9</v>
      </c>
      <c r="G33" s="42">
        <v>0</v>
      </c>
      <c r="H33" s="41">
        <v>36</v>
      </c>
      <c r="I33" s="41" t="s">
        <v>104</v>
      </c>
    </row>
    <row r="34" spans="1:9" x14ac:dyDescent="0.2">
      <c r="A34" s="47">
        <v>23</v>
      </c>
      <c r="B34" s="37" t="s">
        <v>199</v>
      </c>
      <c r="C34" s="41" t="s">
        <v>150</v>
      </c>
      <c r="D34" s="43">
        <v>5305006162095</v>
      </c>
      <c r="E34" s="41" t="s">
        <v>138</v>
      </c>
      <c r="F34" s="74">
        <v>1</v>
      </c>
      <c r="G34" s="42">
        <v>0</v>
      </c>
      <c r="H34" s="41">
        <v>4</v>
      </c>
      <c r="I34" s="41" t="s">
        <v>151</v>
      </c>
    </row>
    <row r="35" spans="1:9" x14ac:dyDescent="0.2">
      <c r="A35" s="47">
        <v>24</v>
      </c>
      <c r="B35" s="37" t="s">
        <v>201</v>
      </c>
      <c r="C35" s="41" t="s">
        <v>157</v>
      </c>
      <c r="D35" s="43">
        <v>5305000545640</v>
      </c>
      <c r="E35" s="41" t="s">
        <v>46</v>
      </c>
      <c r="F35" s="74">
        <v>1</v>
      </c>
      <c r="G35" s="42">
        <v>0</v>
      </c>
      <c r="H35" s="41">
        <v>4</v>
      </c>
      <c r="I35" s="41" t="s">
        <v>158</v>
      </c>
    </row>
    <row r="36" spans="1:9" x14ac:dyDescent="0.2">
      <c r="A36" s="47">
        <v>25</v>
      </c>
      <c r="B36" s="37" t="s">
        <v>202</v>
      </c>
      <c r="C36" s="41" t="s">
        <v>160</v>
      </c>
      <c r="D36" s="43">
        <v>5360014208675</v>
      </c>
      <c r="E36" s="41" t="s">
        <v>161</v>
      </c>
      <c r="F36" s="74">
        <v>4</v>
      </c>
      <c r="G36" s="42">
        <v>0</v>
      </c>
      <c r="H36" s="41">
        <v>16</v>
      </c>
      <c r="I36" s="41" t="s">
        <v>162</v>
      </c>
    </row>
    <row r="37" spans="1:9" x14ac:dyDescent="0.2">
      <c r="A37" s="47">
        <v>26</v>
      </c>
      <c r="B37" s="37" t="s">
        <v>203</v>
      </c>
      <c r="C37" s="74">
        <v>28232</v>
      </c>
      <c r="D37" s="43">
        <v>5310014211998</v>
      </c>
      <c r="E37" s="41" t="s">
        <v>56</v>
      </c>
      <c r="F37" s="74">
        <v>1</v>
      </c>
      <c r="G37" s="42">
        <v>0</v>
      </c>
      <c r="H37" s="41">
        <v>4</v>
      </c>
      <c r="I37" s="41" t="s">
        <v>165</v>
      </c>
    </row>
    <row r="38" spans="1:9" x14ac:dyDescent="0.2">
      <c r="A38" s="47">
        <v>27</v>
      </c>
      <c r="B38" s="37" t="s">
        <v>168</v>
      </c>
      <c r="C38" s="41" t="s">
        <v>109</v>
      </c>
      <c r="D38" s="43">
        <v>5305009590379</v>
      </c>
      <c r="E38" s="41" t="s">
        <v>46</v>
      </c>
      <c r="F38" s="74">
        <v>4</v>
      </c>
      <c r="G38" s="42">
        <v>0</v>
      </c>
      <c r="H38" s="41">
        <v>16</v>
      </c>
      <c r="I38" s="41" t="s">
        <v>110</v>
      </c>
    </row>
    <row r="39" spans="1:9" x14ac:dyDescent="0.2">
      <c r="A39" s="47">
        <v>28</v>
      </c>
      <c r="B39" s="37" t="s">
        <v>175</v>
      </c>
      <c r="C39" s="41" t="s">
        <v>106</v>
      </c>
      <c r="D39" s="43">
        <v>5310009890640</v>
      </c>
      <c r="E39" s="41" t="s">
        <v>56</v>
      </c>
      <c r="F39" s="74">
        <v>1</v>
      </c>
      <c r="G39" s="42">
        <v>0</v>
      </c>
      <c r="H39" s="41">
        <v>4</v>
      </c>
      <c r="I39" s="41" t="s">
        <v>107</v>
      </c>
    </row>
    <row r="40" spans="1:9" x14ac:dyDescent="0.2">
      <c r="A40" s="47">
        <v>29</v>
      </c>
      <c r="B40" s="37" t="s">
        <v>173</v>
      </c>
      <c r="C40" s="41" t="s">
        <v>95</v>
      </c>
      <c r="D40" s="43">
        <v>5310008783292</v>
      </c>
      <c r="E40" s="41" t="s">
        <v>59</v>
      </c>
      <c r="F40" s="74">
        <v>1</v>
      </c>
      <c r="G40" s="42">
        <v>0</v>
      </c>
      <c r="H40" s="41">
        <v>4</v>
      </c>
      <c r="I40" s="41" t="s">
        <v>53</v>
      </c>
    </row>
    <row r="41" spans="1:9" x14ac:dyDescent="0.2">
      <c r="A41" s="47">
        <v>30</v>
      </c>
      <c r="B41" s="37" t="s">
        <v>177</v>
      </c>
      <c r="C41" s="41" t="s">
        <v>83</v>
      </c>
      <c r="D41" s="43">
        <v>5331006910144</v>
      </c>
      <c r="E41" s="41" t="s">
        <v>48</v>
      </c>
      <c r="F41" s="74">
        <v>2</v>
      </c>
      <c r="G41" s="42">
        <v>0</v>
      </c>
      <c r="H41" s="41">
        <v>8</v>
      </c>
      <c r="I41" s="41" t="s">
        <v>44</v>
      </c>
    </row>
    <row r="42" spans="1:9" x14ac:dyDescent="0.2">
      <c r="A42" s="47">
        <v>31</v>
      </c>
      <c r="B42" s="37" t="s">
        <v>176</v>
      </c>
      <c r="C42" s="41" t="s">
        <v>89</v>
      </c>
      <c r="D42" s="43">
        <v>5315010254510</v>
      </c>
      <c r="E42" s="41" t="s">
        <v>90</v>
      </c>
      <c r="F42" s="74">
        <v>1</v>
      </c>
      <c r="G42" s="42">
        <v>0</v>
      </c>
      <c r="H42" s="41">
        <v>4</v>
      </c>
      <c r="I42" s="41" t="s">
        <v>36</v>
      </c>
    </row>
    <row r="43" spans="1:9" x14ac:dyDescent="0.2">
      <c r="A43" s="47">
        <v>32</v>
      </c>
      <c r="B43" s="37" t="s">
        <v>170</v>
      </c>
      <c r="C43" s="41" t="s">
        <v>72</v>
      </c>
      <c r="D43" s="43">
        <v>5310005319514</v>
      </c>
      <c r="E43" s="41" t="s">
        <v>56</v>
      </c>
      <c r="F43" s="74">
        <v>1</v>
      </c>
      <c r="G43" s="42">
        <v>0</v>
      </c>
      <c r="H43" s="41">
        <v>4</v>
      </c>
      <c r="I43" s="41" t="s">
        <v>38</v>
      </c>
    </row>
    <row r="44" spans="1:9" x14ac:dyDescent="0.2">
      <c r="A44" s="47">
        <v>33</v>
      </c>
      <c r="B44" s="37" t="s">
        <v>219</v>
      </c>
      <c r="C44" s="40" t="s">
        <v>220</v>
      </c>
      <c r="D44" s="76">
        <v>5315009408033</v>
      </c>
      <c r="E44" s="41" t="s">
        <v>75</v>
      </c>
      <c r="F44" s="69">
        <v>1</v>
      </c>
      <c r="G44" s="42">
        <v>0</v>
      </c>
      <c r="H44" s="41">
        <v>4</v>
      </c>
      <c r="I44" s="69" t="s">
        <v>158</v>
      </c>
    </row>
    <row r="45" spans="1:9" x14ac:dyDescent="0.2">
      <c r="A45" s="47">
        <v>34</v>
      </c>
      <c r="B45" s="37" t="s">
        <v>172</v>
      </c>
      <c r="C45" s="56" t="s">
        <v>87</v>
      </c>
      <c r="D45" s="43">
        <v>5310007737624</v>
      </c>
      <c r="E45" s="41" t="s">
        <v>56</v>
      </c>
      <c r="F45" s="56">
        <v>25</v>
      </c>
      <c r="G45" s="42">
        <v>0</v>
      </c>
      <c r="H45" s="41">
        <v>100</v>
      </c>
      <c r="I45" s="41" t="s">
        <v>35</v>
      </c>
    </row>
    <row r="46" spans="1:9" x14ac:dyDescent="0.2">
      <c r="A46" s="47">
        <v>35</v>
      </c>
      <c r="B46" s="37" t="s">
        <v>229</v>
      </c>
      <c r="C46" s="69">
        <v>171464</v>
      </c>
      <c r="D46" s="71">
        <v>5315008530681</v>
      </c>
      <c r="E46" s="41" t="s">
        <v>230</v>
      </c>
      <c r="F46" s="69">
        <v>1</v>
      </c>
      <c r="G46" s="42">
        <v>0</v>
      </c>
      <c r="H46" s="41">
        <v>4</v>
      </c>
      <c r="I46" s="69" t="s">
        <v>216</v>
      </c>
    </row>
    <row r="47" spans="1:9" x14ac:dyDescent="0.2">
      <c r="A47" s="47">
        <v>36</v>
      </c>
      <c r="B47" s="37" t="s">
        <v>233</v>
      </c>
      <c r="C47" s="41" t="s">
        <v>234</v>
      </c>
      <c r="D47" s="72">
        <v>5305011193614</v>
      </c>
      <c r="E47" s="41" t="s">
        <v>46</v>
      </c>
      <c r="F47" s="41">
        <v>4</v>
      </c>
      <c r="G47" s="42">
        <v>0</v>
      </c>
      <c r="H47" s="41">
        <v>16</v>
      </c>
      <c r="I47" s="62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E22" sqref="E2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7109375" bestFit="1" customWidth="1"/>
    <col min="6" max="6" width="5" bestFit="1" customWidth="1"/>
    <col min="7" max="7" width="9.28515625" bestFit="1" customWidth="1"/>
    <col min="8" max="8" width="10.5703125" bestFit="1" customWidth="1"/>
    <col min="9" max="9" width="11.28515625" customWidth="1"/>
  </cols>
  <sheetData>
    <row r="1" spans="1:9" x14ac:dyDescent="0.2">
      <c r="A1" s="9"/>
      <c r="B1" s="9"/>
      <c r="C1" s="73" t="s">
        <v>3</v>
      </c>
      <c r="D1" s="11" t="s">
        <v>179</v>
      </c>
      <c r="E1" s="12"/>
      <c r="F1" s="12"/>
      <c r="G1" s="13" t="s">
        <v>4</v>
      </c>
      <c r="H1" s="16" t="s">
        <v>237</v>
      </c>
    </row>
    <row r="2" spans="1:9" x14ac:dyDescent="0.2">
      <c r="A2" s="9"/>
      <c r="B2" s="9"/>
      <c r="C2" s="73" t="s">
        <v>6</v>
      </c>
      <c r="D2" s="78" t="s">
        <v>226</v>
      </c>
      <c r="E2" s="79"/>
      <c r="F2" s="12"/>
      <c r="G2" s="13" t="s">
        <v>7</v>
      </c>
      <c r="H2" s="45">
        <v>41745</v>
      </c>
    </row>
    <row r="3" spans="1:9" x14ac:dyDescent="0.2">
      <c r="A3" s="9"/>
      <c r="B3" s="9"/>
      <c r="C3" s="73" t="s">
        <v>8</v>
      </c>
      <c r="D3" s="15" t="s">
        <v>21</v>
      </c>
      <c r="E3" s="16" t="s">
        <v>240</v>
      </c>
      <c r="F3" s="12"/>
      <c r="G3" s="12"/>
      <c r="H3" s="12"/>
      <c r="I3" s="12"/>
    </row>
    <row r="4" spans="1:9" x14ac:dyDescent="0.2">
      <c r="A4" s="9"/>
      <c r="B4" s="9"/>
      <c r="C4" s="73" t="s">
        <v>9</v>
      </c>
      <c r="D4" s="2" t="s">
        <v>22</v>
      </c>
      <c r="E4" s="73"/>
      <c r="F4" s="12"/>
      <c r="G4" s="12"/>
      <c r="H4" s="12"/>
      <c r="I4" s="12"/>
    </row>
    <row r="5" spans="1:9" x14ac:dyDescent="0.2">
      <c r="A5" s="9"/>
      <c r="B5" s="16" t="s">
        <v>17</v>
      </c>
      <c r="C5" s="73" t="s">
        <v>10</v>
      </c>
      <c r="D5" s="80" t="s">
        <v>241</v>
      </c>
      <c r="E5" s="81"/>
      <c r="F5" s="81"/>
      <c r="G5" s="12"/>
      <c r="H5" s="12"/>
      <c r="I5" s="12"/>
    </row>
    <row r="6" spans="1:9" x14ac:dyDescent="0.2">
      <c r="A6" s="9"/>
      <c r="B6" s="16" t="s">
        <v>23</v>
      </c>
      <c r="C6" s="73" t="s">
        <v>11</v>
      </c>
      <c r="D6" s="15">
        <v>192</v>
      </c>
      <c r="E6" s="16" t="s">
        <v>227</v>
      </c>
      <c r="F6" s="12"/>
      <c r="G6" s="12"/>
      <c r="H6" s="12"/>
      <c r="I6" s="12"/>
    </row>
    <row r="7" spans="1:9" x14ac:dyDescent="0.2">
      <c r="A7" s="9"/>
      <c r="B7" s="9"/>
      <c r="C7" s="73" t="s">
        <v>12</v>
      </c>
      <c r="D7" s="15">
        <v>16</v>
      </c>
      <c r="F7" s="12"/>
      <c r="G7" s="12"/>
      <c r="H7" s="12"/>
      <c r="I7" s="12"/>
    </row>
    <row r="8" spans="1:9" x14ac:dyDescent="0.2">
      <c r="A8" s="9"/>
      <c r="B8" s="9"/>
      <c r="C8" s="73"/>
      <c r="D8" s="15"/>
      <c r="E8" s="12"/>
      <c r="F8" s="12"/>
      <c r="G8" s="12"/>
      <c r="H8" s="12"/>
      <c r="I8" s="12"/>
    </row>
    <row r="9" spans="1:9" x14ac:dyDescent="0.2">
      <c r="A9" s="46" t="s">
        <v>14</v>
      </c>
      <c r="B9" s="37" t="s">
        <v>16</v>
      </c>
      <c r="C9" s="37" t="s">
        <v>18</v>
      </c>
      <c r="D9" s="38" t="s">
        <v>0</v>
      </c>
      <c r="E9" s="37" t="s">
        <v>1</v>
      </c>
      <c r="F9" s="37" t="s">
        <v>2</v>
      </c>
      <c r="G9" s="37" t="s">
        <v>20</v>
      </c>
      <c r="H9" s="39" t="s">
        <v>15</v>
      </c>
    </row>
    <row r="10" spans="1:9" x14ac:dyDescent="0.2">
      <c r="A10" s="47">
        <v>1</v>
      </c>
      <c r="B10" s="37" t="s">
        <v>174</v>
      </c>
      <c r="C10" s="41" t="s">
        <v>77</v>
      </c>
      <c r="D10" s="43">
        <v>5310009058451</v>
      </c>
      <c r="E10" s="41" t="s">
        <v>59</v>
      </c>
      <c r="F10" s="74">
        <v>1</v>
      </c>
      <c r="G10" s="41">
        <v>4</v>
      </c>
      <c r="H10" s="41" t="s">
        <v>41</v>
      </c>
    </row>
    <row r="11" spans="1:9" x14ac:dyDescent="0.2">
      <c r="A11" s="47">
        <v>2</v>
      </c>
      <c r="B11" s="37" t="s">
        <v>169</v>
      </c>
      <c r="C11" s="41" t="s">
        <v>118</v>
      </c>
      <c r="D11" s="43">
        <v>5310000695291</v>
      </c>
      <c r="E11" s="41" t="s">
        <v>56</v>
      </c>
      <c r="F11" s="41">
        <v>25</v>
      </c>
      <c r="G11" s="41">
        <v>100</v>
      </c>
      <c r="H11" s="41" t="s">
        <v>119</v>
      </c>
    </row>
    <row r="12" spans="1:9" x14ac:dyDescent="0.2">
      <c r="A12" s="47">
        <v>3</v>
      </c>
      <c r="B12" s="37" t="s">
        <v>235</v>
      </c>
      <c r="C12" s="41">
        <v>28273</v>
      </c>
      <c r="D12" s="43">
        <v>1680014215865</v>
      </c>
      <c r="E12" s="41" t="s">
        <v>236</v>
      </c>
      <c r="F12" s="41">
        <v>2</v>
      </c>
      <c r="G12" s="41">
        <v>8</v>
      </c>
      <c r="H12" s="41" t="s">
        <v>44</v>
      </c>
    </row>
    <row r="13" spans="1:9" x14ac:dyDescent="0.2">
      <c r="A13" s="47">
        <v>4</v>
      </c>
      <c r="B13" s="37" t="s">
        <v>171</v>
      </c>
      <c r="C13" s="41" t="s">
        <v>69</v>
      </c>
      <c r="D13" s="43">
        <v>5310006853744</v>
      </c>
      <c r="E13" s="41" t="s">
        <v>56</v>
      </c>
      <c r="F13" s="41">
        <v>12</v>
      </c>
      <c r="G13" s="41">
        <v>48</v>
      </c>
      <c r="H13" s="41" t="s">
        <v>37</v>
      </c>
    </row>
    <row r="14" spans="1:9" x14ac:dyDescent="0.2">
      <c r="A14" s="47">
        <v>5</v>
      </c>
      <c r="B14" s="37" t="s">
        <v>182</v>
      </c>
      <c r="C14" s="41" t="s">
        <v>134</v>
      </c>
      <c r="D14" s="43">
        <v>5310009349759</v>
      </c>
      <c r="E14" s="41" t="s">
        <v>135</v>
      </c>
      <c r="F14" s="74">
        <v>2</v>
      </c>
      <c r="G14" s="41">
        <v>8</v>
      </c>
      <c r="H14" s="41" t="s">
        <v>39</v>
      </c>
    </row>
    <row r="15" spans="1:9" x14ac:dyDescent="0.2">
      <c r="A15" s="47">
        <v>6</v>
      </c>
      <c r="B15" s="37" t="s">
        <v>183</v>
      </c>
      <c r="C15" s="41" t="s">
        <v>74</v>
      </c>
      <c r="D15" s="43">
        <v>5315000801944</v>
      </c>
      <c r="E15" s="41" t="s">
        <v>75</v>
      </c>
      <c r="F15" s="74">
        <v>1</v>
      </c>
      <c r="G15" s="41">
        <v>4</v>
      </c>
      <c r="H15" s="41" t="s">
        <v>40</v>
      </c>
    </row>
    <row r="16" spans="1:9" x14ac:dyDescent="0.2">
      <c r="A16" s="47">
        <v>7</v>
      </c>
      <c r="B16" s="37" t="s">
        <v>184</v>
      </c>
      <c r="C16" s="41" t="s">
        <v>79</v>
      </c>
      <c r="D16" s="43">
        <v>5310000570573</v>
      </c>
      <c r="E16" s="41" t="s">
        <v>56</v>
      </c>
      <c r="F16" s="74">
        <v>4</v>
      </c>
      <c r="G16" s="41">
        <v>16</v>
      </c>
      <c r="H16" s="41" t="s">
        <v>42</v>
      </c>
    </row>
    <row r="17" spans="1:8" x14ac:dyDescent="0.2">
      <c r="A17" s="47">
        <v>8</v>
      </c>
      <c r="B17" s="37" t="s">
        <v>185</v>
      </c>
      <c r="C17" s="41" t="s">
        <v>81</v>
      </c>
      <c r="D17" s="43">
        <v>5305007888401</v>
      </c>
      <c r="E17" s="41" t="s">
        <v>46</v>
      </c>
      <c r="F17" s="41">
        <v>17</v>
      </c>
      <c r="G17" s="41">
        <v>68</v>
      </c>
      <c r="H17" s="41" t="s">
        <v>43</v>
      </c>
    </row>
    <row r="18" spans="1:8" x14ac:dyDescent="0.2">
      <c r="A18" s="47">
        <v>9</v>
      </c>
      <c r="B18" s="37" t="s">
        <v>186</v>
      </c>
      <c r="C18" s="41" t="s">
        <v>85</v>
      </c>
      <c r="D18" s="43">
        <v>5310001860961</v>
      </c>
      <c r="E18" s="41" t="s">
        <v>56</v>
      </c>
      <c r="F18" s="74">
        <v>1</v>
      </c>
      <c r="G18" s="41">
        <v>4</v>
      </c>
      <c r="H18" s="41" t="s">
        <v>45</v>
      </c>
    </row>
    <row r="19" spans="1:8" x14ac:dyDescent="0.2">
      <c r="A19" s="47">
        <v>10</v>
      </c>
      <c r="B19" s="37" t="s">
        <v>187</v>
      </c>
      <c r="C19" s="41" t="s">
        <v>137</v>
      </c>
      <c r="D19" s="43">
        <v>5305000085916</v>
      </c>
      <c r="E19" s="41" t="s">
        <v>138</v>
      </c>
      <c r="F19" s="74">
        <v>1</v>
      </c>
      <c r="G19" s="41">
        <v>4</v>
      </c>
      <c r="H19" s="41" t="s">
        <v>52</v>
      </c>
    </row>
    <row r="20" spans="1:8" x14ac:dyDescent="0.2">
      <c r="A20" s="77">
        <v>11</v>
      </c>
      <c r="B20" s="49" t="s">
        <v>213</v>
      </c>
      <c r="C20" s="50" t="s">
        <v>214</v>
      </c>
      <c r="D20" s="76">
        <v>5305005052245</v>
      </c>
      <c r="E20" s="50" t="s">
        <v>46</v>
      </c>
      <c r="F20" s="75">
        <v>1</v>
      </c>
      <c r="G20" s="75">
        <v>4</v>
      </c>
      <c r="H20" s="51" t="s">
        <v>216</v>
      </c>
    </row>
    <row r="21" spans="1:8" x14ac:dyDescent="0.2">
      <c r="A21" s="47">
        <v>12</v>
      </c>
      <c r="B21" s="37" t="s">
        <v>188</v>
      </c>
      <c r="C21" s="41" t="s">
        <v>92</v>
      </c>
      <c r="D21" s="43">
        <v>5305004975286</v>
      </c>
      <c r="E21" s="41" t="s">
        <v>46</v>
      </c>
      <c r="F21" s="41">
        <v>11</v>
      </c>
      <c r="G21" s="41">
        <v>44</v>
      </c>
      <c r="H21" s="41" t="s">
        <v>57</v>
      </c>
    </row>
    <row r="22" spans="1:8" x14ac:dyDescent="0.2">
      <c r="A22" s="47">
        <v>13</v>
      </c>
      <c r="B22" s="37" t="s">
        <v>189</v>
      </c>
      <c r="C22" s="41" t="s">
        <v>97</v>
      </c>
      <c r="D22" s="43">
        <v>5305009591082</v>
      </c>
      <c r="E22" s="41" t="s">
        <v>46</v>
      </c>
      <c r="F22" s="41">
        <v>11</v>
      </c>
      <c r="G22" s="41">
        <v>44</v>
      </c>
      <c r="H22" s="41" t="s">
        <v>58</v>
      </c>
    </row>
    <row r="23" spans="1:8" x14ac:dyDescent="0.2">
      <c r="A23" s="47">
        <v>14</v>
      </c>
      <c r="B23" s="37" t="s">
        <v>190</v>
      </c>
      <c r="C23" s="41" t="s">
        <v>112</v>
      </c>
      <c r="D23" s="43">
        <v>5305000545653</v>
      </c>
      <c r="E23" s="41" t="s">
        <v>46</v>
      </c>
      <c r="F23" s="74">
        <v>2</v>
      </c>
      <c r="G23" s="41">
        <v>8</v>
      </c>
      <c r="H23" s="41" t="s">
        <v>113</v>
      </c>
    </row>
    <row r="24" spans="1:8" x14ac:dyDescent="0.2">
      <c r="A24" s="47">
        <v>15</v>
      </c>
      <c r="B24" s="37" t="s">
        <v>191</v>
      </c>
      <c r="C24" s="41" t="s">
        <v>115</v>
      </c>
      <c r="D24" s="43">
        <v>5305000546677</v>
      </c>
      <c r="E24" s="41" t="s">
        <v>46</v>
      </c>
      <c r="F24" s="74">
        <v>4</v>
      </c>
      <c r="G24" s="41">
        <v>16</v>
      </c>
      <c r="H24" s="41" t="s">
        <v>116</v>
      </c>
    </row>
    <row r="25" spans="1:8" x14ac:dyDescent="0.2">
      <c r="A25" s="47">
        <v>16</v>
      </c>
      <c r="B25" s="37" t="s">
        <v>192</v>
      </c>
      <c r="C25" s="41" t="s">
        <v>121</v>
      </c>
      <c r="D25" s="43">
        <v>5305013555682</v>
      </c>
      <c r="E25" s="41" t="s">
        <v>46</v>
      </c>
      <c r="F25" s="74">
        <v>1</v>
      </c>
      <c r="G25" s="41">
        <v>4</v>
      </c>
      <c r="H25" s="41" t="s">
        <v>122</v>
      </c>
    </row>
    <row r="26" spans="1:8" x14ac:dyDescent="0.2">
      <c r="A26" s="47">
        <v>17</v>
      </c>
      <c r="B26" s="37" t="s">
        <v>193</v>
      </c>
      <c r="C26" s="41" t="s">
        <v>124</v>
      </c>
      <c r="D26" s="43">
        <v>5310008787196</v>
      </c>
      <c r="E26" s="41" t="s">
        <v>59</v>
      </c>
      <c r="F26" s="74">
        <v>8</v>
      </c>
      <c r="G26" s="41">
        <v>32</v>
      </c>
      <c r="H26" s="41" t="s">
        <v>125</v>
      </c>
    </row>
    <row r="27" spans="1:8" x14ac:dyDescent="0.2">
      <c r="A27" s="47">
        <v>18</v>
      </c>
      <c r="B27" s="37" t="s">
        <v>194</v>
      </c>
      <c r="C27" s="41" t="s">
        <v>128</v>
      </c>
      <c r="D27" s="43">
        <v>5305000545642</v>
      </c>
      <c r="E27" s="41" t="s">
        <v>46</v>
      </c>
      <c r="F27" s="74">
        <v>2</v>
      </c>
      <c r="G27" s="41">
        <v>8</v>
      </c>
      <c r="H27" s="41" t="s">
        <v>129</v>
      </c>
    </row>
    <row r="28" spans="1:8" x14ac:dyDescent="0.2">
      <c r="A28" s="47">
        <v>19</v>
      </c>
      <c r="B28" s="37" t="s">
        <v>195</v>
      </c>
      <c r="C28" s="41" t="s">
        <v>140</v>
      </c>
      <c r="D28" s="43">
        <v>5310002256190</v>
      </c>
      <c r="E28" s="41" t="s">
        <v>59</v>
      </c>
      <c r="F28" s="74">
        <v>1</v>
      </c>
      <c r="G28" s="41">
        <v>4</v>
      </c>
      <c r="H28" s="41" t="s">
        <v>141</v>
      </c>
    </row>
    <row r="29" spans="1:8" x14ac:dyDescent="0.2">
      <c r="A29" s="77">
        <v>20</v>
      </c>
      <c r="B29" s="49" t="s">
        <v>208</v>
      </c>
      <c r="C29" s="50" t="s">
        <v>209</v>
      </c>
      <c r="D29" s="76">
        <v>5305009887602</v>
      </c>
      <c r="E29" s="50" t="s">
        <v>46</v>
      </c>
      <c r="F29" s="75">
        <v>7</v>
      </c>
      <c r="G29" s="75">
        <v>28</v>
      </c>
      <c r="H29" s="51" t="s">
        <v>217</v>
      </c>
    </row>
    <row r="30" spans="1:8" x14ac:dyDescent="0.2">
      <c r="A30" s="47">
        <v>21</v>
      </c>
      <c r="B30" s="37" t="s">
        <v>196</v>
      </c>
      <c r="C30" s="41" t="s">
        <v>143</v>
      </c>
      <c r="D30" s="43">
        <v>5340015207356</v>
      </c>
      <c r="E30" s="41" t="s">
        <v>144</v>
      </c>
      <c r="F30" s="74">
        <v>3</v>
      </c>
      <c r="G30" s="41">
        <v>12</v>
      </c>
      <c r="H30" s="41" t="s">
        <v>145</v>
      </c>
    </row>
    <row r="31" spans="1:8" x14ac:dyDescent="0.2">
      <c r="A31" s="47">
        <v>22</v>
      </c>
      <c r="B31" s="37" t="s">
        <v>197</v>
      </c>
      <c r="C31" s="41" t="s">
        <v>131</v>
      </c>
      <c r="D31" s="43">
        <v>5305004033497</v>
      </c>
      <c r="E31" s="41" t="s">
        <v>46</v>
      </c>
      <c r="F31" s="74">
        <v>4</v>
      </c>
      <c r="G31" s="41">
        <v>16</v>
      </c>
      <c r="H31" s="41" t="s">
        <v>132</v>
      </c>
    </row>
    <row r="32" spans="1:8" x14ac:dyDescent="0.2">
      <c r="A32" s="47">
        <v>23</v>
      </c>
      <c r="B32" s="37" t="s">
        <v>198</v>
      </c>
      <c r="C32" s="41" t="s">
        <v>147</v>
      </c>
      <c r="D32" s="43">
        <v>5305001161539</v>
      </c>
      <c r="E32" s="41" t="s">
        <v>46</v>
      </c>
      <c r="F32" s="74">
        <v>1</v>
      </c>
      <c r="G32" s="41">
        <v>4</v>
      </c>
      <c r="H32" s="41" t="s">
        <v>148</v>
      </c>
    </row>
    <row r="33" spans="1:8" x14ac:dyDescent="0.2">
      <c r="A33" s="47">
        <v>24</v>
      </c>
      <c r="B33" s="37" t="s">
        <v>167</v>
      </c>
      <c r="C33" s="74">
        <v>27921</v>
      </c>
      <c r="D33" s="43">
        <v>3040012496139</v>
      </c>
      <c r="E33" s="41" t="s">
        <v>100</v>
      </c>
      <c r="F33" s="74">
        <v>8</v>
      </c>
      <c r="G33" s="41">
        <v>32</v>
      </c>
      <c r="H33" s="41" t="s">
        <v>60</v>
      </c>
    </row>
    <row r="34" spans="1:8" x14ac:dyDescent="0.2">
      <c r="A34" s="47">
        <v>25</v>
      </c>
      <c r="B34" s="37" t="s">
        <v>166</v>
      </c>
      <c r="C34" s="74">
        <v>27922</v>
      </c>
      <c r="D34" s="43">
        <v>1650012467031</v>
      </c>
      <c r="E34" s="41" t="s">
        <v>103</v>
      </c>
      <c r="F34" s="74">
        <v>9</v>
      </c>
      <c r="G34" s="41">
        <v>36</v>
      </c>
      <c r="H34" s="41" t="s">
        <v>104</v>
      </c>
    </row>
    <row r="35" spans="1:8" x14ac:dyDescent="0.2">
      <c r="A35" s="47">
        <v>26</v>
      </c>
      <c r="B35" s="37" t="s">
        <v>199</v>
      </c>
      <c r="C35" s="41" t="s">
        <v>150</v>
      </c>
      <c r="D35" s="43">
        <v>5305006162095</v>
      </c>
      <c r="E35" s="41" t="s">
        <v>138</v>
      </c>
      <c r="F35" s="74">
        <v>1</v>
      </c>
      <c r="G35" s="41">
        <v>4</v>
      </c>
      <c r="H35" s="41" t="s">
        <v>151</v>
      </c>
    </row>
    <row r="36" spans="1:8" x14ac:dyDescent="0.2">
      <c r="A36" s="47">
        <v>27</v>
      </c>
      <c r="B36" s="37" t="s">
        <v>201</v>
      </c>
      <c r="C36" s="41" t="s">
        <v>157</v>
      </c>
      <c r="D36" s="43">
        <v>5305000545640</v>
      </c>
      <c r="E36" s="41" t="s">
        <v>46</v>
      </c>
      <c r="F36" s="74">
        <v>1</v>
      </c>
      <c r="G36" s="41">
        <v>4</v>
      </c>
      <c r="H36" s="41" t="s">
        <v>158</v>
      </c>
    </row>
    <row r="37" spans="1:8" x14ac:dyDescent="0.2">
      <c r="A37" s="47">
        <v>28</v>
      </c>
      <c r="B37" s="37" t="s">
        <v>202</v>
      </c>
      <c r="C37" s="41" t="s">
        <v>160</v>
      </c>
      <c r="D37" s="43">
        <v>5360014208675</v>
      </c>
      <c r="E37" s="41" t="s">
        <v>161</v>
      </c>
      <c r="F37" s="74">
        <v>4</v>
      </c>
      <c r="G37" s="41">
        <v>16</v>
      </c>
      <c r="H37" s="41" t="s">
        <v>162</v>
      </c>
    </row>
    <row r="38" spans="1:8" x14ac:dyDescent="0.2">
      <c r="A38" s="47">
        <v>29</v>
      </c>
      <c r="B38" s="37" t="s">
        <v>203</v>
      </c>
      <c r="C38" s="74">
        <v>28232</v>
      </c>
      <c r="D38" s="43">
        <v>5310014211998</v>
      </c>
      <c r="E38" s="41" t="s">
        <v>56</v>
      </c>
      <c r="F38" s="74">
        <v>1</v>
      </c>
      <c r="G38" s="41">
        <v>4</v>
      </c>
      <c r="H38" s="41" t="s">
        <v>165</v>
      </c>
    </row>
    <row r="39" spans="1:8" x14ac:dyDescent="0.2">
      <c r="A39" s="47">
        <v>30</v>
      </c>
      <c r="B39" s="37" t="s">
        <v>168</v>
      </c>
      <c r="C39" s="41" t="s">
        <v>109</v>
      </c>
      <c r="D39" s="43">
        <v>5305009590379</v>
      </c>
      <c r="E39" s="41" t="s">
        <v>46</v>
      </c>
      <c r="F39" s="74">
        <v>4</v>
      </c>
      <c r="G39" s="41">
        <v>16</v>
      </c>
      <c r="H39" s="41" t="s">
        <v>110</v>
      </c>
    </row>
    <row r="40" spans="1:8" x14ac:dyDescent="0.2">
      <c r="A40" s="47">
        <v>31</v>
      </c>
      <c r="B40" s="37" t="s">
        <v>175</v>
      </c>
      <c r="C40" s="41" t="s">
        <v>106</v>
      </c>
      <c r="D40" s="43">
        <v>5310009890640</v>
      </c>
      <c r="E40" s="41" t="s">
        <v>56</v>
      </c>
      <c r="F40" s="74">
        <v>1</v>
      </c>
      <c r="G40" s="41">
        <v>4</v>
      </c>
      <c r="H40" s="41" t="s">
        <v>107</v>
      </c>
    </row>
    <row r="41" spans="1:8" x14ac:dyDescent="0.2">
      <c r="A41" s="47">
        <v>32</v>
      </c>
      <c r="B41" s="37" t="s">
        <v>173</v>
      </c>
      <c r="C41" s="41" t="s">
        <v>95</v>
      </c>
      <c r="D41" s="43">
        <v>5310008783292</v>
      </c>
      <c r="E41" s="41" t="s">
        <v>59</v>
      </c>
      <c r="F41" s="74">
        <v>1</v>
      </c>
      <c r="G41" s="41">
        <v>4</v>
      </c>
      <c r="H41" s="41" t="s">
        <v>53</v>
      </c>
    </row>
    <row r="42" spans="1:8" x14ac:dyDescent="0.2">
      <c r="A42" s="47">
        <v>33</v>
      </c>
      <c r="B42" s="37" t="s">
        <v>177</v>
      </c>
      <c r="C42" s="41" t="s">
        <v>83</v>
      </c>
      <c r="D42" s="43">
        <v>5331006910144</v>
      </c>
      <c r="E42" s="41" t="s">
        <v>48</v>
      </c>
      <c r="F42" s="74">
        <v>2</v>
      </c>
      <c r="G42" s="41">
        <v>8</v>
      </c>
      <c r="H42" s="41" t="s">
        <v>44</v>
      </c>
    </row>
    <row r="43" spans="1:8" x14ac:dyDescent="0.2">
      <c r="A43" s="47">
        <v>34</v>
      </c>
      <c r="B43" s="37" t="s">
        <v>176</v>
      </c>
      <c r="C43" s="41" t="s">
        <v>89</v>
      </c>
      <c r="D43" s="43">
        <v>5315010254510</v>
      </c>
      <c r="E43" s="41" t="s">
        <v>90</v>
      </c>
      <c r="F43" s="74">
        <v>1</v>
      </c>
      <c r="G43" s="41">
        <v>4</v>
      </c>
      <c r="H43" s="41" t="s">
        <v>36</v>
      </c>
    </row>
    <row r="44" spans="1:8" x14ac:dyDescent="0.2">
      <c r="A44" s="47">
        <v>35</v>
      </c>
      <c r="B44" s="37" t="s">
        <v>170</v>
      </c>
      <c r="C44" s="41" t="s">
        <v>72</v>
      </c>
      <c r="D44" s="43">
        <v>5310005319514</v>
      </c>
      <c r="E44" s="41" t="s">
        <v>56</v>
      </c>
      <c r="F44" s="74">
        <v>1</v>
      </c>
      <c r="G44" s="41">
        <v>4</v>
      </c>
      <c r="H44" s="41" t="s">
        <v>38</v>
      </c>
    </row>
    <row r="45" spans="1:8" x14ac:dyDescent="0.2">
      <c r="A45" s="47">
        <v>36</v>
      </c>
      <c r="B45" s="37" t="s">
        <v>219</v>
      </c>
      <c r="C45" s="40" t="s">
        <v>220</v>
      </c>
      <c r="D45" s="76">
        <v>5315009408033</v>
      </c>
      <c r="E45" s="41" t="s">
        <v>75</v>
      </c>
      <c r="F45" s="69">
        <v>1</v>
      </c>
      <c r="G45" s="41">
        <v>4</v>
      </c>
      <c r="H45" s="69" t="s">
        <v>158</v>
      </c>
    </row>
    <row r="46" spans="1:8" x14ac:dyDescent="0.2">
      <c r="A46" s="47">
        <v>37</v>
      </c>
      <c r="B46" s="37" t="s">
        <v>172</v>
      </c>
      <c r="C46" s="56" t="s">
        <v>87</v>
      </c>
      <c r="D46" s="43">
        <v>5310007737624</v>
      </c>
      <c r="E46" s="41" t="s">
        <v>56</v>
      </c>
      <c r="F46" s="56">
        <v>25</v>
      </c>
      <c r="G46" s="41">
        <v>100</v>
      </c>
      <c r="H46" s="41" t="s">
        <v>35</v>
      </c>
    </row>
    <row r="47" spans="1:8" x14ac:dyDescent="0.2">
      <c r="A47" s="47">
        <v>38</v>
      </c>
      <c r="B47" s="37" t="s">
        <v>229</v>
      </c>
      <c r="C47" s="69">
        <v>171464</v>
      </c>
      <c r="D47" s="71">
        <v>5315008530681</v>
      </c>
      <c r="E47" s="41" t="s">
        <v>230</v>
      </c>
      <c r="F47" s="69">
        <v>1</v>
      </c>
      <c r="G47" s="41">
        <v>4</v>
      </c>
      <c r="H47" s="69" t="s">
        <v>155</v>
      </c>
    </row>
    <row r="48" spans="1:8" x14ac:dyDescent="0.2">
      <c r="A48" s="47">
        <v>39</v>
      </c>
      <c r="B48" s="37" t="s">
        <v>233</v>
      </c>
      <c r="C48" s="41" t="s">
        <v>234</v>
      </c>
      <c r="D48" s="72">
        <v>5305011193614</v>
      </c>
      <c r="E48" s="41" t="s">
        <v>46</v>
      </c>
      <c r="F48" s="41">
        <v>4</v>
      </c>
      <c r="G48" s="41">
        <v>16</v>
      </c>
      <c r="H48" s="55" t="s">
        <v>238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D6" sqref="D6"/>
    </sheetView>
  </sheetViews>
  <sheetFormatPr defaultRowHeight="12.75" x14ac:dyDescent="0.2"/>
  <cols>
    <col min="2" max="2" width="15.5703125" bestFit="1" customWidth="1"/>
    <col min="3" max="3" width="14.140625" bestFit="1" customWidth="1"/>
    <col min="4" max="4" width="24.7109375" bestFit="1" customWidth="1"/>
    <col min="8" max="8" width="10.5703125" bestFit="1" customWidth="1"/>
  </cols>
  <sheetData>
    <row r="1" spans="1:8" x14ac:dyDescent="0.2">
      <c r="A1" s="37" t="s">
        <v>16</v>
      </c>
      <c r="B1" s="37" t="s">
        <v>18</v>
      </c>
      <c r="C1" s="38" t="s">
        <v>0</v>
      </c>
      <c r="D1" s="37" t="s">
        <v>1</v>
      </c>
      <c r="E1" s="37" t="s">
        <v>2</v>
      </c>
      <c r="F1" s="37" t="s">
        <v>19</v>
      </c>
      <c r="G1" s="37" t="s">
        <v>20</v>
      </c>
      <c r="H1" s="39" t="s">
        <v>15</v>
      </c>
    </row>
    <row r="2" spans="1:8" x14ac:dyDescent="0.2">
      <c r="A2" s="37" t="s">
        <v>174</v>
      </c>
      <c r="B2" s="41" t="s">
        <v>77</v>
      </c>
      <c r="C2" s="43">
        <v>5310009058451</v>
      </c>
      <c r="D2" s="41" t="s">
        <v>59</v>
      </c>
      <c r="E2" s="74">
        <v>1</v>
      </c>
      <c r="F2" s="42">
        <v>0</v>
      </c>
      <c r="G2" s="41">
        <v>4</v>
      </c>
      <c r="H2" s="41" t="s">
        <v>41</v>
      </c>
    </row>
    <row r="3" spans="1:8" x14ac:dyDescent="0.2">
      <c r="A3" s="37" t="s">
        <v>169</v>
      </c>
      <c r="B3" s="41" t="s">
        <v>118</v>
      </c>
      <c r="C3" s="43">
        <v>5310000695291</v>
      </c>
      <c r="D3" s="41" t="s">
        <v>56</v>
      </c>
      <c r="E3" s="41">
        <v>25</v>
      </c>
      <c r="F3" s="42">
        <v>0</v>
      </c>
      <c r="G3" s="41">
        <v>100</v>
      </c>
      <c r="H3" s="41" t="s">
        <v>119</v>
      </c>
    </row>
    <row r="4" spans="1:8" x14ac:dyDescent="0.2">
      <c r="A4" s="37" t="s">
        <v>235</v>
      </c>
      <c r="B4" s="41">
        <v>28273</v>
      </c>
      <c r="C4" s="43">
        <v>1680014215865</v>
      </c>
      <c r="D4" s="41" t="s">
        <v>239</v>
      </c>
      <c r="E4" s="41">
        <v>2</v>
      </c>
      <c r="F4" s="42">
        <v>0</v>
      </c>
      <c r="G4" s="41">
        <v>8</v>
      </c>
      <c r="H4" s="41" t="s">
        <v>44</v>
      </c>
    </row>
    <row r="5" spans="1:8" x14ac:dyDescent="0.2">
      <c r="A5" s="37" t="s">
        <v>171</v>
      </c>
      <c r="B5" s="41" t="s">
        <v>69</v>
      </c>
      <c r="C5" s="43">
        <v>5310006853744</v>
      </c>
      <c r="D5" s="41" t="s">
        <v>56</v>
      </c>
      <c r="E5" s="41">
        <v>12</v>
      </c>
      <c r="F5" s="42">
        <v>0</v>
      </c>
      <c r="G5" s="41">
        <v>48</v>
      </c>
      <c r="H5" s="41" t="s">
        <v>37</v>
      </c>
    </row>
    <row r="6" spans="1:8" x14ac:dyDescent="0.2">
      <c r="A6" s="37" t="s">
        <v>182</v>
      </c>
      <c r="B6" s="41" t="s">
        <v>134</v>
      </c>
      <c r="C6" s="43">
        <v>5310009349759</v>
      </c>
      <c r="D6" s="41" t="s">
        <v>59</v>
      </c>
      <c r="E6" s="74">
        <v>2</v>
      </c>
      <c r="F6" s="42">
        <v>0</v>
      </c>
      <c r="G6" s="41">
        <v>8</v>
      </c>
      <c r="H6" s="41" t="s">
        <v>39</v>
      </c>
    </row>
    <row r="7" spans="1:8" x14ac:dyDescent="0.2">
      <c r="A7" s="37" t="s">
        <v>183</v>
      </c>
      <c r="B7" s="41" t="s">
        <v>74</v>
      </c>
      <c r="C7" s="43">
        <v>5315000801944</v>
      </c>
      <c r="D7" s="41" t="s">
        <v>75</v>
      </c>
      <c r="E7" s="74">
        <v>1</v>
      </c>
      <c r="F7" s="42">
        <v>0</v>
      </c>
      <c r="G7" s="41">
        <v>4</v>
      </c>
      <c r="H7" s="41" t="s">
        <v>40</v>
      </c>
    </row>
    <row r="8" spans="1:8" x14ac:dyDescent="0.2">
      <c r="A8" s="37" t="s">
        <v>184</v>
      </c>
      <c r="B8" s="41" t="s">
        <v>79</v>
      </c>
      <c r="C8" s="43">
        <v>5310000570573</v>
      </c>
      <c r="D8" s="41" t="s">
        <v>56</v>
      </c>
      <c r="E8" s="74">
        <v>4</v>
      </c>
      <c r="F8" s="42">
        <v>0</v>
      </c>
      <c r="G8" s="41">
        <v>16</v>
      </c>
      <c r="H8" s="41" t="s">
        <v>42</v>
      </c>
    </row>
    <row r="9" spans="1:8" x14ac:dyDescent="0.2">
      <c r="A9" s="37" t="s">
        <v>185</v>
      </c>
      <c r="B9" s="41" t="s">
        <v>81</v>
      </c>
      <c r="C9" s="43">
        <v>5305007888401</v>
      </c>
      <c r="D9" s="41" t="s">
        <v>46</v>
      </c>
      <c r="E9" s="41">
        <v>17</v>
      </c>
      <c r="F9" s="42">
        <v>0</v>
      </c>
      <c r="G9" s="41">
        <v>68</v>
      </c>
      <c r="H9" s="41" t="s">
        <v>43</v>
      </c>
    </row>
    <row r="10" spans="1:8" x14ac:dyDescent="0.2">
      <c r="A10" s="37" t="s">
        <v>186</v>
      </c>
      <c r="B10" s="41" t="s">
        <v>85</v>
      </c>
      <c r="C10" s="43">
        <v>5310001860961</v>
      </c>
      <c r="D10" s="41" t="s">
        <v>56</v>
      </c>
      <c r="E10" s="74">
        <v>1</v>
      </c>
      <c r="F10" s="42">
        <v>0</v>
      </c>
      <c r="G10" s="41">
        <v>4</v>
      </c>
      <c r="H10" s="41" t="s">
        <v>45</v>
      </c>
    </row>
    <row r="11" spans="1:8" x14ac:dyDescent="0.2">
      <c r="A11" s="37" t="s">
        <v>187</v>
      </c>
      <c r="B11" s="41" t="s">
        <v>137</v>
      </c>
      <c r="C11" s="43">
        <v>5305000085916</v>
      </c>
      <c r="D11" s="41" t="s">
        <v>138</v>
      </c>
      <c r="E11" s="74">
        <v>1</v>
      </c>
      <c r="F11" s="42">
        <v>0</v>
      </c>
      <c r="G11" s="41">
        <v>4</v>
      </c>
      <c r="H11" s="41" t="s">
        <v>52</v>
      </c>
    </row>
    <row r="12" spans="1:8" x14ac:dyDescent="0.2">
      <c r="A12" s="49" t="s">
        <v>213</v>
      </c>
      <c r="B12" s="50" t="s">
        <v>214</v>
      </c>
      <c r="C12" s="76">
        <v>5305005052245</v>
      </c>
      <c r="D12" s="50" t="s">
        <v>46</v>
      </c>
      <c r="E12" s="75">
        <v>1</v>
      </c>
      <c r="F12" s="75">
        <v>0</v>
      </c>
      <c r="G12" s="75">
        <v>4</v>
      </c>
      <c r="H12" s="51" t="s">
        <v>216</v>
      </c>
    </row>
    <row r="13" spans="1:8" x14ac:dyDescent="0.2">
      <c r="A13" s="37" t="s">
        <v>188</v>
      </c>
      <c r="B13" s="41" t="s">
        <v>92</v>
      </c>
      <c r="C13" s="43">
        <v>5305004975286</v>
      </c>
      <c r="D13" s="41" t="s">
        <v>46</v>
      </c>
      <c r="E13" s="41">
        <v>11</v>
      </c>
      <c r="F13" s="42">
        <v>0</v>
      </c>
      <c r="G13" s="41">
        <v>44</v>
      </c>
      <c r="H13" s="41" t="s">
        <v>57</v>
      </c>
    </row>
    <row r="14" spans="1:8" x14ac:dyDescent="0.2">
      <c r="A14" s="37" t="s">
        <v>189</v>
      </c>
      <c r="B14" s="41" t="s">
        <v>97</v>
      </c>
      <c r="C14" s="43">
        <v>5305009591082</v>
      </c>
      <c r="D14" s="41" t="s">
        <v>46</v>
      </c>
      <c r="E14" s="41">
        <v>11</v>
      </c>
      <c r="F14" s="42">
        <v>0</v>
      </c>
      <c r="G14" s="41">
        <v>44</v>
      </c>
      <c r="H14" s="41" t="s">
        <v>58</v>
      </c>
    </row>
    <row r="15" spans="1:8" x14ac:dyDescent="0.2">
      <c r="A15" s="37" t="s">
        <v>190</v>
      </c>
      <c r="B15" s="41" t="s">
        <v>112</v>
      </c>
      <c r="C15" s="43">
        <v>5305000545653</v>
      </c>
      <c r="D15" s="41" t="s">
        <v>46</v>
      </c>
      <c r="E15" s="74">
        <v>2</v>
      </c>
      <c r="F15" s="42">
        <v>0</v>
      </c>
      <c r="G15" s="41">
        <v>8</v>
      </c>
      <c r="H15" s="41" t="s">
        <v>113</v>
      </c>
    </row>
    <row r="16" spans="1:8" x14ac:dyDescent="0.2">
      <c r="A16" s="37" t="s">
        <v>191</v>
      </c>
      <c r="B16" s="41" t="s">
        <v>115</v>
      </c>
      <c r="C16" s="43">
        <v>5305000546677</v>
      </c>
      <c r="D16" s="41" t="s">
        <v>46</v>
      </c>
      <c r="E16" s="74">
        <v>4</v>
      </c>
      <c r="F16" s="42">
        <v>0</v>
      </c>
      <c r="G16" s="41">
        <v>16</v>
      </c>
      <c r="H16" s="41" t="s">
        <v>116</v>
      </c>
    </row>
    <row r="17" spans="1:8" x14ac:dyDescent="0.2">
      <c r="A17" s="37" t="s">
        <v>192</v>
      </c>
      <c r="B17" s="41" t="s">
        <v>121</v>
      </c>
      <c r="C17" s="43">
        <v>5305013555682</v>
      </c>
      <c r="D17" s="41" t="s">
        <v>46</v>
      </c>
      <c r="E17" s="74">
        <v>1</v>
      </c>
      <c r="F17" s="42">
        <v>0</v>
      </c>
      <c r="G17" s="41">
        <v>4</v>
      </c>
      <c r="H17" s="41" t="s">
        <v>122</v>
      </c>
    </row>
    <row r="18" spans="1:8" x14ac:dyDescent="0.2">
      <c r="A18" s="37" t="s">
        <v>193</v>
      </c>
      <c r="B18" s="41" t="s">
        <v>124</v>
      </c>
      <c r="C18" s="43">
        <v>5310008787196</v>
      </c>
      <c r="D18" s="41" t="s">
        <v>59</v>
      </c>
      <c r="E18" s="74">
        <v>8</v>
      </c>
      <c r="F18" s="42">
        <v>0</v>
      </c>
      <c r="G18" s="41">
        <v>32</v>
      </c>
      <c r="H18" s="41" t="s">
        <v>125</v>
      </c>
    </row>
    <row r="19" spans="1:8" x14ac:dyDescent="0.2">
      <c r="A19" s="37" t="s">
        <v>194</v>
      </c>
      <c r="B19" s="41" t="s">
        <v>128</v>
      </c>
      <c r="C19" s="43">
        <v>5305000545642</v>
      </c>
      <c r="D19" s="41" t="s">
        <v>46</v>
      </c>
      <c r="E19" s="74">
        <v>2</v>
      </c>
      <c r="F19" s="42">
        <v>0</v>
      </c>
      <c r="G19" s="41">
        <v>8</v>
      </c>
      <c r="H19" s="41" t="s">
        <v>129</v>
      </c>
    </row>
    <row r="20" spans="1:8" x14ac:dyDescent="0.2">
      <c r="A20" s="37" t="s">
        <v>195</v>
      </c>
      <c r="B20" s="41" t="s">
        <v>140</v>
      </c>
      <c r="C20" s="43">
        <v>5310002256190</v>
      </c>
      <c r="D20" s="41" t="s">
        <v>59</v>
      </c>
      <c r="E20" s="74">
        <v>1</v>
      </c>
      <c r="F20" s="42">
        <v>0</v>
      </c>
      <c r="G20" s="41">
        <v>4</v>
      </c>
      <c r="H20" s="41" t="s">
        <v>141</v>
      </c>
    </row>
    <row r="21" spans="1:8" x14ac:dyDescent="0.2">
      <c r="A21" s="49" t="s">
        <v>208</v>
      </c>
      <c r="B21" s="50" t="s">
        <v>209</v>
      </c>
      <c r="C21" s="76">
        <v>5305009887602</v>
      </c>
      <c r="D21" s="50" t="s">
        <v>46</v>
      </c>
      <c r="E21" s="75">
        <v>7</v>
      </c>
      <c r="F21" s="75">
        <v>0</v>
      </c>
      <c r="G21" s="75">
        <v>28</v>
      </c>
      <c r="H21" s="51" t="s">
        <v>217</v>
      </c>
    </row>
    <row r="22" spans="1:8" x14ac:dyDescent="0.2">
      <c r="A22" s="37" t="s">
        <v>196</v>
      </c>
      <c r="B22" s="41" t="s">
        <v>143</v>
      </c>
      <c r="C22" s="43">
        <v>5340015207356</v>
      </c>
      <c r="D22" s="41" t="s">
        <v>144</v>
      </c>
      <c r="E22" s="74">
        <v>3</v>
      </c>
      <c r="F22" s="42">
        <v>0</v>
      </c>
      <c r="G22" s="41">
        <v>12</v>
      </c>
      <c r="H22" s="41" t="s">
        <v>145</v>
      </c>
    </row>
    <row r="23" spans="1:8" x14ac:dyDescent="0.2">
      <c r="A23" s="37" t="s">
        <v>197</v>
      </c>
      <c r="B23" s="41" t="s">
        <v>131</v>
      </c>
      <c r="C23" s="43">
        <v>5305004033497</v>
      </c>
      <c r="D23" s="41" t="s">
        <v>46</v>
      </c>
      <c r="E23" s="74">
        <v>4</v>
      </c>
      <c r="F23" s="42">
        <v>0</v>
      </c>
      <c r="G23" s="41">
        <v>16</v>
      </c>
      <c r="H23" s="41" t="s">
        <v>132</v>
      </c>
    </row>
    <row r="24" spans="1:8" x14ac:dyDescent="0.2">
      <c r="A24" s="37" t="s">
        <v>198</v>
      </c>
      <c r="B24" s="41" t="s">
        <v>147</v>
      </c>
      <c r="C24" s="43">
        <v>5305001161539</v>
      </c>
      <c r="D24" s="41" t="s">
        <v>46</v>
      </c>
      <c r="E24" s="74">
        <v>1</v>
      </c>
      <c r="F24" s="42">
        <v>0</v>
      </c>
      <c r="G24" s="41">
        <v>4</v>
      </c>
      <c r="H24" s="41" t="s">
        <v>148</v>
      </c>
    </row>
    <row r="25" spans="1:8" x14ac:dyDescent="0.2">
      <c r="A25" s="37" t="s">
        <v>167</v>
      </c>
      <c r="B25" s="74">
        <v>27921</v>
      </c>
      <c r="C25" s="43">
        <v>3040012496139</v>
      </c>
      <c r="D25" s="41" t="s">
        <v>100</v>
      </c>
      <c r="E25" s="74">
        <v>8</v>
      </c>
      <c r="F25" s="42">
        <v>0</v>
      </c>
      <c r="G25" s="41">
        <v>32</v>
      </c>
      <c r="H25" s="41" t="s">
        <v>60</v>
      </c>
    </row>
    <row r="26" spans="1:8" x14ac:dyDescent="0.2">
      <c r="A26" s="37" t="s">
        <v>166</v>
      </c>
      <c r="B26" s="74">
        <v>27922</v>
      </c>
      <c r="C26" s="43">
        <v>1650012467031</v>
      </c>
      <c r="D26" s="41" t="s">
        <v>103</v>
      </c>
      <c r="E26" s="74">
        <v>9</v>
      </c>
      <c r="F26" s="42">
        <v>0</v>
      </c>
      <c r="G26" s="41">
        <v>36</v>
      </c>
      <c r="H26" s="41" t="s">
        <v>104</v>
      </c>
    </row>
    <row r="27" spans="1:8" x14ac:dyDescent="0.2">
      <c r="A27" s="37" t="s">
        <v>199</v>
      </c>
      <c r="B27" s="41" t="s">
        <v>150</v>
      </c>
      <c r="C27" s="43">
        <v>5305006162095</v>
      </c>
      <c r="D27" s="41" t="s">
        <v>138</v>
      </c>
      <c r="E27" s="74">
        <v>1</v>
      </c>
      <c r="F27" s="42">
        <v>0</v>
      </c>
      <c r="G27" s="41">
        <v>4</v>
      </c>
      <c r="H27" s="41" t="s">
        <v>151</v>
      </c>
    </row>
    <row r="28" spans="1:8" x14ac:dyDescent="0.2">
      <c r="A28" s="37" t="s">
        <v>201</v>
      </c>
      <c r="B28" s="41" t="s">
        <v>157</v>
      </c>
      <c r="C28" s="43">
        <v>5305000545640</v>
      </c>
      <c r="D28" s="41" t="s">
        <v>46</v>
      </c>
      <c r="E28" s="74">
        <v>1</v>
      </c>
      <c r="F28" s="42">
        <v>0</v>
      </c>
      <c r="G28" s="41">
        <v>4</v>
      </c>
      <c r="H28" s="41" t="s">
        <v>158</v>
      </c>
    </row>
    <row r="29" spans="1:8" x14ac:dyDescent="0.2">
      <c r="A29" s="37" t="s">
        <v>202</v>
      </c>
      <c r="B29" s="41" t="s">
        <v>160</v>
      </c>
      <c r="C29" s="43">
        <v>5360014208675</v>
      </c>
      <c r="D29" s="41" t="s">
        <v>161</v>
      </c>
      <c r="E29" s="74">
        <v>4</v>
      </c>
      <c r="F29" s="42">
        <v>0</v>
      </c>
      <c r="G29" s="41">
        <v>16</v>
      </c>
      <c r="H29" s="41" t="s">
        <v>162</v>
      </c>
    </row>
    <row r="30" spans="1:8" x14ac:dyDescent="0.2">
      <c r="A30" s="37" t="s">
        <v>203</v>
      </c>
      <c r="B30" s="74">
        <v>28232</v>
      </c>
      <c r="C30" s="43">
        <v>5310014211998</v>
      </c>
      <c r="D30" s="41" t="s">
        <v>56</v>
      </c>
      <c r="E30" s="74">
        <v>1</v>
      </c>
      <c r="F30" s="42">
        <v>0</v>
      </c>
      <c r="G30" s="41">
        <v>4</v>
      </c>
      <c r="H30" s="41" t="s">
        <v>165</v>
      </c>
    </row>
    <row r="31" spans="1:8" x14ac:dyDescent="0.2">
      <c r="A31" s="37" t="s">
        <v>168</v>
      </c>
      <c r="B31" s="41" t="s">
        <v>109</v>
      </c>
      <c r="C31" s="43">
        <v>5305009590379</v>
      </c>
      <c r="D31" s="41" t="s">
        <v>46</v>
      </c>
      <c r="E31" s="74">
        <v>4</v>
      </c>
      <c r="F31" s="42">
        <v>0</v>
      </c>
      <c r="G31" s="41">
        <v>16</v>
      </c>
      <c r="H31" s="41" t="s">
        <v>110</v>
      </c>
    </row>
    <row r="32" spans="1:8" x14ac:dyDescent="0.2">
      <c r="A32" s="37" t="s">
        <v>175</v>
      </c>
      <c r="B32" s="41" t="s">
        <v>106</v>
      </c>
      <c r="C32" s="43">
        <v>5310009890640</v>
      </c>
      <c r="D32" s="41" t="s">
        <v>56</v>
      </c>
      <c r="E32" s="74">
        <v>1</v>
      </c>
      <c r="F32" s="42">
        <v>0</v>
      </c>
      <c r="G32" s="41">
        <v>4</v>
      </c>
      <c r="H32" s="41" t="s">
        <v>107</v>
      </c>
    </row>
    <row r="33" spans="1:8" x14ac:dyDescent="0.2">
      <c r="A33" s="37" t="s">
        <v>173</v>
      </c>
      <c r="B33" s="41" t="s">
        <v>95</v>
      </c>
      <c r="C33" s="43">
        <v>5310008783292</v>
      </c>
      <c r="D33" s="41" t="s">
        <v>59</v>
      </c>
      <c r="E33" s="74">
        <v>1</v>
      </c>
      <c r="F33" s="42">
        <v>0</v>
      </c>
      <c r="G33" s="41">
        <v>4</v>
      </c>
      <c r="H33" s="41" t="s">
        <v>53</v>
      </c>
    </row>
    <row r="34" spans="1:8" x14ac:dyDescent="0.2">
      <c r="A34" s="37" t="s">
        <v>177</v>
      </c>
      <c r="B34" s="41" t="s">
        <v>83</v>
      </c>
      <c r="C34" s="43">
        <v>5331006910144</v>
      </c>
      <c r="D34" s="41" t="s">
        <v>48</v>
      </c>
      <c r="E34" s="74">
        <v>2</v>
      </c>
      <c r="F34" s="42">
        <v>0</v>
      </c>
      <c r="G34" s="41">
        <v>8</v>
      </c>
      <c r="H34" s="41" t="s">
        <v>44</v>
      </c>
    </row>
    <row r="35" spans="1:8" x14ac:dyDescent="0.2">
      <c r="A35" s="37" t="s">
        <v>176</v>
      </c>
      <c r="B35" s="41" t="s">
        <v>89</v>
      </c>
      <c r="C35" s="43">
        <v>5315010254510</v>
      </c>
      <c r="D35" s="41" t="s">
        <v>90</v>
      </c>
      <c r="E35" s="74">
        <v>1</v>
      </c>
      <c r="F35" s="42">
        <v>0</v>
      </c>
      <c r="G35" s="41">
        <v>4</v>
      </c>
      <c r="H35" s="41" t="s">
        <v>36</v>
      </c>
    </row>
    <row r="36" spans="1:8" x14ac:dyDescent="0.2">
      <c r="A36" s="37" t="s">
        <v>170</v>
      </c>
      <c r="B36" s="41" t="s">
        <v>72</v>
      </c>
      <c r="C36" s="43">
        <v>5310005319514</v>
      </c>
      <c r="D36" s="41" t="s">
        <v>56</v>
      </c>
      <c r="E36" s="74">
        <v>1</v>
      </c>
      <c r="F36" s="42">
        <v>0</v>
      </c>
      <c r="G36" s="41">
        <v>4</v>
      </c>
      <c r="H36" s="41" t="s">
        <v>38</v>
      </c>
    </row>
    <row r="37" spans="1:8" x14ac:dyDescent="0.2">
      <c r="A37" s="37" t="s">
        <v>219</v>
      </c>
      <c r="B37" s="40" t="s">
        <v>220</v>
      </c>
      <c r="C37" s="76">
        <v>5315009408033</v>
      </c>
      <c r="D37" s="41" t="s">
        <v>75</v>
      </c>
      <c r="E37" s="69">
        <v>1</v>
      </c>
      <c r="F37" s="42">
        <v>0</v>
      </c>
      <c r="G37" s="41">
        <v>4</v>
      </c>
      <c r="H37" s="69" t="s">
        <v>158</v>
      </c>
    </row>
    <row r="38" spans="1:8" x14ac:dyDescent="0.2">
      <c r="A38" s="37" t="s">
        <v>172</v>
      </c>
      <c r="B38" s="56" t="s">
        <v>87</v>
      </c>
      <c r="C38" s="43">
        <v>5310007737624</v>
      </c>
      <c r="D38" s="41" t="s">
        <v>56</v>
      </c>
      <c r="E38" s="56">
        <v>25</v>
      </c>
      <c r="F38" s="42">
        <v>0</v>
      </c>
      <c r="G38" s="41">
        <v>100</v>
      </c>
      <c r="H38" s="41" t="s">
        <v>35</v>
      </c>
    </row>
    <row r="39" spans="1:8" x14ac:dyDescent="0.2">
      <c r="A39" s="37" t="s">
        <v>229</v>
      </c>
      <c r="B39" s="69">
        <v>171464</v>
      </c>
      <c r="C39" s="71">
        <v>5315008530681</v>
      </c>
      <c r="D39" s="41" t="s">
        <v>230</v>
      </c>
      <c r="E39" s="69">
        <v>1</v>
      </c>
      <c r="F39" s="42">
        <v>0</v>
      </c>
      <c r="G39" s="41">
        <v>4</v>
      </c>
      <c r="H39" s="69" t="s">
        <v>155</v>
      </c>
    </row>
    <row r="40" spans="1:8" x14ac:dyDescent="0.2">
      <c r="A40" s="37" t="s">
        <v>233</v>
      </c>
      <c r="B40" s="41" t="s">
        <v>234</v>
      </c>
      <c r="C40" s="72">
        <v>5305011193614</v>
      </c>
      <c r="D40" s="41" t="s">
        <v>46</v>
      </c>
      <c r="E40" s="41">
        <v>4</v>
      </c>
      <c r="F40" s="42">
        <v>0</v>
      </c>
      <c r="G40" s="41">
        <v>16</v>
      </c>
      <c r="H40" s="55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Baseline</vt:lpstr>
      <vt:lpstr>Rev A</vt:lpstr>
      <vt:lpstr>Sheet1</vt:lpstr>
      <vt:lpstr>REV B</vt:lpstr>
      <vt:lpstr>REV C</vt:lpstr>
      <vt:lpstr>REV D</vt:lpstr>
      <vt:lpstr>REV E</vt:lpstr>
      <vt:lpstr>Rev F</vt:lpstr>
      <vt:lpstr>REV G</vt:lpstr>
      <vt:lpstr>REV H</vt:lpstr>
      <vt:lpstr>TBDB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  <vt:lpstr>'REV G'!Print_Area</vt:lpstr>
      <vt:lpstr>'REV H'!Print_Area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2015-08-26T20:06:13Z</cp:lastPrinted>
  <dcterms:created xsi:type="dcterms:W3CDTF">2004-09-30T17:31:35Z</dcterms:created>
  <dcterms:modified xsi:type="dcterms:W3CDTF">2016-01-28T21:06:43Z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